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 firstSheet="2" activeTab="2"/>
  </bookViews>
  <sheets>
    <sheet name="Лист2" sheetId="2" r:id="rId1"/>
    <sheet name="Лист2 (2)" sheetId="3" r:id="rId2"/>
    <sheet name="бюджет 2017" sheetId="10" r:id="rId3"/>
  </sheets>
  <externalReferences>
    <externalReference r:id="rId4"/>
    <externalReference r:id="rId5"/>
  </externalReferences>
  <calcPr calcId="124519"/>
</workbook>
</file>

<file path=xl/calcChain.xml><?xml version="1.0" encoding="utf-8"?>
<calcChain xmlns="http://schemas.openxmlformats.org/spreadsheetml/2006/main">
  <c r="F16" i="10"/>
  <c r="G340" l="1"/>
  <c r="F340"/>
  <c r="E16"/>
  <c r="E340"/>
  <c r="F371"/>
  <c r="F370" s="1"/>
  <c r="F369"/>
  <c r="F368"/>
  <c r="F366"/>
  <c r="F364"/>
  <c r="F362"/>
  <c r="F360"/>
  <c r="F359"/>
  <c r="F358" s="1"/>
  <c r="F356"/>
  <c r="F354"/>
  <c r="F352"/>
  <c r="F351"/>
  <c r="F350" s="1"/>
  <c r="F347"/>
  <c r="F346"/>
  <c r="F345" s="1"/>
  <c r="F344"/>
  <c r="F343"/>
  <c r="F341" s="1"/>
  <c r="F342"/>
  <c r="F339"/>
  <c r="F337" s="1"/>
  <c r="F335"/>
  <c r="F333"/>
  <c r="F332" s="1"/>
  <c r="F331"/>
  <c r="F329"/>
  <c r="F328"/>
  <c r="F327"/>
  <c r="F324" s="1"/>
  <c r="F323" s="1"/>
  <c r="F322" s="1"/>
  <c r="F326"/>
  <c r="F320"/>
  <c r="F319"/>
  <c r="F318"/>
  <c r="F317"/>
  <c r="F314" s="1"/>
  <c r="F313" s="1"/>
  <c r="F312" s="1"/>
  <c r="F315"/>
  <c r="F310"/>
  <c r="F309"/>
  <c r="F307"/>
  <c r="F306" s="1"/>
  <c r="F305" s="1"/>
  <c r="F304" s="1"/>
  <c r="F303"/>
  <c r="F302" s="1"/>
  <c r="F299" s="1"/>
  <c r="F298" s="1"/>
  <c r="F297" s="1"/>
  <c r="F300"/>
  <c r="F296"/>
  <c r="F295"/>
  <c r="F294"/>
  <c r="F293" s="1"/>
  <c r="F292" s="1"/>
  <c r="F290"/>
  <c r="F289"/>
  <c r="F288"/>
  <c r="F287" s="1"/>
  <c r="F285"/>
  <c r="F284"/>
  <c r="F283" s="1"/>
  <c r="F282" s="1"/>
  <c r="F280"/>
  <c r="F279"/>
  <c r="F278" s="1"/>
  <c r="F277" s="1"/>
  <c r="F275"/>
  <c r="F273"/>
  <c r="F272" s="1"/>
  <c r="F271" s="1"/>
  <c r="F270" s="1"/>
  <c r="F269"/>
  <c r="F268" s="1"/>
  <c r="F267" s="1"/>
  <c r="F266" s="1"/>
  <c r="F265"/>
  <c r="F263"/>
  <c r="F260" s="1"/>
  <c r="F259" s="1"/>
  <c r="F258" s="1"/>
  <c r="F261"/>
  <c r="F256"/>
  <c r="F255"/>
  <c r="F254"/>
  <c r="F253"/>
  <c r="F251"/>
  <c r="F250"/>
  <c r="F245"/>
  <c r="F244" s="1"/>
  <c r="F243" s="1"/>
  <c r="F242" s="1"/>
  <c r="F241"/>
  <c r="F240" s="1"/>
  <c r="F237" s="1"/>
  <c r="F236" s="1"/>
  <c r="F235" s="1"/>
  <c r="F239"/>
  <c r="F238"/>
  <c r="F234"/>
  <c r="F233"/>
  <c r="F231"/>
  <c r="F229"/>
  <c r="F227"/>
  <c r="F224"/>
  <c r="F223" s="1"/>
  <c r="F221"/>
  <c r="F219"/>
  <c r="F217"/>
  <c r="F216"/>
  <c r="F215" s="1"/>
  <c r="F214"/>
  <c r="F213"/>
  <c r="F211"/>
  <c r="F210" s="1"/>
  <c r="F209"/>
  <c r="F208"/>
  <c r="F207"/>
  <c r="F206" s="1"/>
  <c r="F205" s="1"/>
  <c r="F198"/>
  <c r="F197" s="1"/>
  <c r="F196"/>
  <c r="F195"/>
  <c r="F194"/>
  <c r="F193" s="1"/>
  <c r="F192" s="1"/>
  <c r="F191" s="1"/>
  <c r="F190" s="1"/>
  <c r="F189"/>
  <c r="F188" s="1"/>
  <c r="F187" s="1"/>
  <c r="F185"/>
  <c r="F184" s="1"/>
  <c r="F180"/>
  <c r="F178"/>
  <c r="F176"/>
  <c r="F174"/>
  <c r="F172"/>
  <c r="F171" s="1"/>
  <c r="F170"/>
  <c r="F169"/>
  <c r="F167"/>
  <c r="F165"/>
  <c r="F164"/>
  <c r="F163"/>
  <c r="F162"/>
  <c r="F161" s="1"/>
  <c r="F159"/>
  <c r="F157"/>
  <c r="F155"/>
  <c r="F154" s="1"/>
  <c r="F153" s="1"/>
  <c r="F152" s="1"/>
  <c r="F151"/>
  <c r="F150" s="1"/>
  <c r="F147" s="1"/>
  <c r="F146" s="1"/>
  <c r="F145" s="1"/>
  <c r="F148"/>
  <c r="F143"/>
  <c r="F141"/>
  <c r="F139"/>
  <c r="F138"/>
  <c r="F137" s="1"/>
  <c r="F135"/>
  <c r="F134"/>
  <c r="F133" s="1"/>
  <c r="F132" s="1"/>
  <c r="F129"/>
  <c r="F128" s="1"/>
  <c r="F127" s="1"/>
  <c r="F126" s="1"/>
  <c r="F125" s="1"/>
  <c r="F123"/>
  <c r="F121"/>
  <c r="F120"/>
  <c r="F119" s="1"/>
  <c r="F118" s="1"/>
  <c r="F117"/>
  <c r="F116"/>
  <c r="F115" s="1"/>
  <c r="F114"/>
  <c r="F113"/>
  <c r="F112"/>
  <c r="F108"/>
  <c r="F107"/>
  <c r="F106" s="1"/>
  <c r="F105"/>
  <c r="F104"/>
  <c r="F103"/>
  <c r="F101"/>
  <c r="F100"/>
  <c r="F99"/>
  <c r="F98"/>
  <c r="F97"/>
  <c r="F96" s="1"/>
  <c r="F95" s="1"/>
  <c r="F94"/>
  <c r="F93" s="1"/>
  <c r="F92" s="1"/>
  <c r="F89"/>
  <c r="F88" s="1"/>
  <c r="F87" s="1"/>
  <c r="F86" s="1"/>
  <c r="F85" s="1"/>
  <c r="F83"/>
  <c r="F82"/>
  <c r="F80"/>
  <c r="F79" s="1"/>
  <c r="F78" s="1"/>
  <c r="F77" s="1"/>
  <c r="F75"/>
  <c r="F74" s="1"/>
  <c r="F73" s="1"/>
  <c r="F72" s="1"/>
  <c r="F71"/>
  <c r="F70" s="1"/>
  <c r="F67" s="1"/>
  <c r="F69"/>
  <c r="F68"/>
  <c r="F64"/>
  <c r="F63"/>
  <c r="F61" s="1"/>
  <c r="F60" s="1"/>
  <c r="F58"/>
  <c r="F56" s="1"/>
  <c r="F55"/>
  <c r="F53"/>
  <c r="F52" s="1"/>
  <c r="F50"/>
  <c r="F49"/>
  <c r="F48"/>
  <c r="F47" s="1"/>
  <c r="F45"/>
  <c r="F44"/>
  <c r="F43"/>
  <c r="F42"/>
  <c r="F40"/>
  <c r="F38"/>
  <c r="F37"/>
  <c r="F36" s="1"/>
  <c r="F35" s="1"/>
  <c r="F34" s="1"/>
  <c r="F33" s="1"/>
  <c r="F31"/>
  <c r="F30" s="1"/>
  <c r="F29" s="1"/>
  <c r="F28"/>
  <c r="F26"/>
  <c r="F24"/>
  <c r="F23"/>
  <c r="F22"/>
  <c r="F21"/>
  <c r="F20" s="1"/>
  <c r="F19" s="1"/>
  <c r="F18" s="1"/>
  <c r="F17" s="1"/>
  <c r="H326"/>
  <c r="E347"/>
  <c r="E371"/>
  <c r="E370" s="1"/>
  <c r="E369"/>
  <c r="E368"/>
  <c r="E366"/>
  <c r="E364"/>
  <c r="E362"/>
  <c r="E360"/>
  <c r="E359"/>
  <c r="E358" s="1"/>
  <c r="E356"/>
  <c r="E354"/>
  <c r="E352"/>
  <c r="E351"/>
  <c r="E350" s="1"/>
  <c r="E349" s="1"/>
  <c r="E346"/>
  <c r="E345" s="1"/>
  <c r="E344"/>
  <c r="E343"/>
  <c r="E341" s="1"/>
  <c r="E342"/>
  <c r="E339"/>
  <c r="E337" s="1"/>
  <c r="E335"/>
  <c r="E333"/>
  <c r="E332" s="1"/>
  <c r="E331"/>
  <c r="E329"/>
  <c r="E328"/>
  <c r="E327"/>
  <c r="E324" s="1"/>
  <c r="E323" s="1"/>
  <c r="E322" s="1"/>
  <c r="E326"/>
  <c r="E320"/>
  <c r="E319"/>
  <c r="E318"/>
  <c r="E317"/>
  <c r="E314" s="1"/>
  <c r="E313" s="1"/>
  <c r="E312" s="1"/>
  <c r="E315"/>
  <c r="E310"/>
  <c r="E309"/>
  <c r="E307"/>
  <c r="E306" s="1"/>
  <c r="E305" s="1"/>
  <c r="E304" s="1"/>
  <c r="E303"/>
  <c r="E302" s="1"/>
  <c r="E299" s="1"/>
  <c r="E298" s="1"/>
  <c r="E297" s="1"/>
  <c r="E300"/>
  <c r="E296"/>
  <c r="E295"/>
  <c r="E294"/>
  <c r="E293" s="1"/>
  <c r="E292" s="1"/>
  <c r="E290"/>
  <c r="E289"/>
  <c r="E288"/>
  <c r="E287" s="1"/>
  <c r="E285"/>
  <c r="E284"/>
  <c r="E283" s="1"/>
  <c r="E282" s="1"/>
  <c r="E280"/>
  <c r="E279"/>
  <c r="E278" s="1"/>
  <c r="E277" s="1"/>
  <c r="E275"/>
  <c r="E273"/>
  <c r="E272" s="1"/>
  <c r="E271" s="1"/>
  <c r="E270" s="1"/>
  <c r="E269"/>
  <c r="E268" s="1"/>
  <c r="E267" s="1"/>
  <c r="E266" s="1"/>
  <c r="E265"/>
  <c r="E263"/>
  <c r="E260" s="1"/>
  <c r="E259" s="1"/>
  <c r="E258" s="1"/>
  <c r="E261"/>
  <c r="E256"/>
  <c r="E255"/>
  <c r="E254"/>
  <c r="E253"/>
  <c r="E251"/>
  <c r="E250"/>
  <c r="E245"/>
  <c r="E244" s="1"/>
  <c r="E243" s="1"/>
  <c r="E242" s="1"/>
  <c r="E241"/>
  <c r="E240" s="1"/>
  <c r="E237" s="1"/>
  <c r="E236" s="1"/>
  <c r="E235" s="1"/>
  <c r="E239"/>
  <c r="E238"/>
  <c r="E234"/>
  <c r="E233"/>
  <c r="E231"/>
  <c r="E229"/>
  <c r="E227"/>
  <c r="E224"/>
  <c r="E223" s="1"/>
  <c r="E221"/>
  <c r="E219"/>
  <c r="E217"/>
  <c r="E216"/>
  <c r="E215" s="1"/>
  <c r="E214"/>
  <c r="E213"/>
  <c r="E211"/>
  <c r="E210" s="1"/>
  <c r="E209"/>
  <c r="E208"/>
  <c r="E207"/>
  <c r="E206" s="1"/>
  <c r="E205" s="1"/>
  <c r="E198"/>
  <c r="E197" s="1"/>
  <c r="E196"/>
  <c r="E195"/>
  <c r="E194"/>
  <c r="E193" s="1"/>
  <c r="E192" s="1"/>
  <c r="E191" s="1"/>
  <c r="E190" s="1"/>
  <c r="E189"/>
  <c r="E188" s="1"/>
  <c r="E187" s="1"/>
  <c r="E185"/>
  <c r="E184" s="1"/>
  <c r="E180"/>
  <c r="E178"/>
  <c r="E176"/>
  <c r="E174"/>
  <c r="E172"/>
  <c r="E171" s="1"/>
  <c r="E170"/>
  <c r="E169"/>
  <c r="E167"/>
  <c r="E165"/>
  <c r="E164"/>
  <c r="E163"/>
  <c r="E162"/>
  <c r="E161" s="1"/>
  <c r="E159"/>
  <c r="E157"/>
  <c r="E155"/>
  <c r="E154" s="1"/>
  <c r="E151"/>
  <c r="E150" s="1"/>
  <c r="E147" s="1"/>
  <c r="E146" s="1"/>
  <c r="E145" s="1"/>
  <c r="E148"/>
  <c r="E143"/>
  <c r="E141"/>
  <c r="E139"/>
  <c r="E138"/>
  <c r="E137" s="1"/>
  <c r="E135"/>
  <c r="E134"/>
  <c r="E133" s="1"/>
  <c r="E129"/>
  <c r="E128" s="1"/>
  <c r="E127" s="1"/>
  <c r="E126" s="1"/>
  <c r="E125" s="1"/>
  <c r="E123"/>
  <c r="E121"/>
  <c r="E120"/>
  <c r="E119" s="1"/>
  <c r="E118" s="1"/>
  <c r="E117"/>
  <c r="E116"/>
  <c r="E115" s="1"/>
  <c r="E114"/>
  <c r="E113"/>
  <c r="E112"/>
  <c r="E108"/>
  <c r="E105"/>
  <c r="E101"/>
  <c r="E100"/>
  <c r="E99"/>
  <c r="E98"/>
  <c r="E97"/>
  <c r="E96" s="1"/>
  <c r="E94"/>
  <c r="E93" s="1"/>
  <c r="E92" s="1"/>
  <c r="E89"/>
  <c r="E88" s="1"/>
  <c r="E87" s="1"/>
  <c r="E86" s="1"/>
  <c r="E85" s="1"/>
  <c r="E83"/>
  <c r="E82"/>
  <c r="E80"/>
  <c r="E79" s="1"/>
  <c r="E78" s="1"/>
  <c r="E77" s="1"/>
  <c r="E75"/>
  <c r="E74" s="1"/>
  <c r="E73" s="1"/>
  <c r="E72" s="1"/>
  <c r="E71"/>
  <c r="E70" s="1"/>
  <c r="E67" s="1"/>
  <c r="E69"/>
  <c r="E68"/>
  <c r="E64"/>
  <c r="E63"/>
  <c r="E61" s="1"/>
  <c r="E60" s="1"/>
  <c r="E58"/>
  <c r="E57" s="1"/>
  <c r="E55"/>
  <c r="E53"/>
  <c r="E52" s="1"/>
  <c r="E50"/>
  <c r="E49"/>
  <c r="E48"/>
  <c r="E47" s="1"/>
  <c r="E45"/>
  <c r="E44"/>
  <c r="E43"/>
  <c r="E42"/>
  <c r="E40"/>
  <c r="E38"/>
  <c r="E37"/>
  <c r="E36" s="1"/>
  <c r="E35" s="1"/>
  <c r="E34" s="1"/>
  <c r="E33" s="1"/>
  <c r="E31"/>
  <c r="E30" s="1"/>
  <c r="E29" s="1"/>
  <c r="E28"/>
  <c r="E26"/>
  <c r="E24"/>
  <c r="E23"/>
  <c r="E22"/>
  <c r="E21"/>
  <c r="E20" s="1"/>
  <c r="E19" s="1"/>
  <c r="E18" s="1"/>
  <c r="E17" s="1"/>
  <c r="F202" l="1"/>
  <c r="F201" s="1"/>
  <c r="F203"/>
  <c r="F204"/>
  <c r="F131"/>
  <c r="F130"/>
  <c r="F91"/>
  <c r="F90" s="1"/>
  <c r="F111"/>
  <c r="F110" s="1"/>
  <c r="F183"/>
  <c r="F182" s="1"/>
  <c r="F66"/>
  <c r="F65"/>
  <c r="F349"/>
  <c r="F57"/>
  <c r="F62"/>
  <c r="F338"/>
  <c r="E66"/>
  <c r="E65"/>
  <c r="E202"/>
  <c r="E201" s="1"/>
  <c r="E203"/>
  <c r="E204"/>
  <c r="E132"/>
  <c r="E153"/>
  <c r="E152" s="1"/>
  <c r="E111"/>
  <c r="E110" s="1"/>
  <c r="E183"/>
  <c r="E182" s="1"/>
  <c r="E62"/>
  <c r="E338"/>
  <c r="E56"/>
  <c r="E131" l="1"/>
  <c r="E130"/>
  <c r="G247" l="1"/>
  <c r="H247" s="1"/>
  <c r="G248"/>
  <c r="H248" s="1"/>
  <c r="G207"/>
  <c r="G371"/>
  <c r="G370" s="1"/>
  <c r="G369"/>
  <c r="G368" s="1"/>
  <c r="H368" s="1"/>
  <c r="G367"/>
  <c r="H367" s="1"/>
  <c r="G365"/>
  <c r="H365" s="1"/>
  <c r="G363"/>
  <c r="H363" s="1"/>
  <c r="G361"/>
  <c r="H361" s="1"/>
  <c r="G359"/>
  <c r="G358" s="1"/>
  <c r="G357"/>
  <c r="G356" s="1"/>
  <c r="G355"/>
  <c r="G354" s="1"/>
  <c r="G353"/>
  <c r="H353" s="1"/>
  <c r="G351"/>
  <c r="G348"/>
  <c r="H348" s="1"/>
  <c r="G346"/>
  <c r="G344"/>
  <c r="H344" s="1"/>
  <c r="G343"/>
  <c r="G342"/>
  <c r="G338"/>
  <c r="G336"/>
  <c r="G335" s="1"/>
  <c r="H335" s="1"/>
  <c r="G334"/>
  <c r="G331" s="1"/>
  <c r="G330"/>
  <c r="G329" s="1"/>
  <c r="G328" s="1"/>
  <c r="G327"/>
  <c r="G325"/>
  <c r="H325" s="1"/>
  <c r="G321"/>
  <c r="G320" s="1"/>
  <c r="G319" s="1"/>
  <c r="G317"/>
  <c r="G316"/>
  <c r="H316" s="1"/>
  <c r="G315"/>
  <c r="G311"/>
  <c r="H311" s="1"/>
  <c r="G308"/>
  <c r="H308" s="1"/>
  <c r="G303"/>
  <c r="G301"/>
  <c r="H301" s="1"/>
  <c r="H296"/>
  <c r="G291"/>
  <c r="H291" s="1"/>
  <c r="G286"/>
  <c r="G285" s="1"/>
  <c r="G284" s="1"/>
  <c r="G283" s="1"/>
  <c r="G282" s="1"/>
  <c r="G281"/>
  <c r="G280" s="1"/>
  <c r="G279" s="1"/>
  <c r="G278" s="1"/>
  <c r="G277" s="1"/>
  <c r="G276"/>
  <c r="G275" s="1"/>
  <c r="H275" s="1"/>
  <c r="G274"/>
  <c r="H274" s="1"/>
  <c r="G269"/>
  <c r="G268" s="1"/>
  <c r="H268" s="1"/>
  <c r="G264"/>
  <c r="H264" s="1"/>
  <c r="G262"/>
  <c r="H262" s="1"/>
  <c r="G257"/>
  <c r="G254" s="1"/>
  <c r="G246"/>
  <c r="G245" s="1"/>
  <c r="G244" s="1"/>
  <c r="G252"/>
  <c r="G251" s="1"/>
  <c r="H249"/>
  <c r="G241"/>
  <c r="G239"/>
  <c r="G238" s="1"/>
  <c r="G234"/>
  <c r="G233" s="1"/>
  <c r="G232"/>
  <c r="H232" s="1"/>
  <c r="G230"/>
  <c r="H230" s="1"/>
  <c r="G228"/>
  <c r="G227" s="1"/>
  <c r="H227" s="1"/>
  <c r="G226"/>
  <c r="H226" s="1"/>
  <c r="G225"/>
  <c r="H225" s="1"/>
  <c r="G224"/>
  <c r="G222"/>
  <c r="H222" s="1"/>
  <c r="G220"/>
  <c r="H220" s="1"/>
  <c r="G218"/>
  <c r="H218" s="1"/>
  <c r="G216"/>
  <c r="G214"/>
  <c r="G213" s="1"/>
  <c r="H213" s="1"/>
  <c r="G212"/>
  <c r="H212" s="1"/>
  <c r="G211"/>
  <c r="G209"/>
  <c r="G208"/>
  <c r="H208" s="1"/>
  <c r="G199"/>
  <c r="H199" s="1"/>
  <c r="G198"/>
  <c r="G196"/>
  <c r="G195"/>
  <c r="H195" s="1"/>
  <c r="G194"/>
  <c r="G189"/>
  <c r="G188" s="1"/>
  <c r="G187" s="1"/>
  <c r="G186"/>
  <c r="G185" s="1"/>
  <c r="G184" s="1"/>
  <c r="G181"/>
  <c r="H181" s="1"/>
  <c r="G179"/>
  <c r="H179" s="1"/>
  <c r="G177"/>
  <c r="H177" s="1"/>
  <c r="G175"/>
  <c r="H175" s="1"/>
  <c r="G173"/>
  <c r="H173" s="1"/>
  <c r="G170"/>
  <c r="G169" s="1"/>
  <c r="H169" s="1"/>
  <c r="G168"/>
  <c r="H168" s="1"/>
  <c r="G166"/>
  <c r="H166" s="1"/>
  <c r="G164"/>
  <c r="G163" s="1"/>
  <c r="H163" s="1"/>
  <c r="G162"/>
  <c r="G160"/>
  <c r="G159" s="1"/>
  <c r="H159" s="1"/>
  <c r="G158"/>
  <c r="G156"/>
  <c r="G155" s="1"/>
  <c r="H155" s="1"/>
  <c r="G151"/>
  <c r="G150" s="1"/>
  <c r="G149"/>
  <c r="H149" s="1"/>
  <c r="G144"/>
  <c r="H144" s="1"/>
  <c r="G142"/>
  <c r="H142" s="1"/>
  <c r="G140"/>
  <c r="H140" s="1"/>
  <c r="G138"/>
  <c r="H138" s="1"/>
  <c r="G136"/>
  <c r="H136" s="1"/>
  <c r="G134"/>
  <c r="H134" s="1"/>
  <c r="G129"/>
  <c r="G128" s="1"/>
  <c r="G127" s="1"/>
  <c r="G126" s="1"/>
  <c r="G125" s="1"/>
  <c r="G124"/>
  <c r="G123" s="1"/>
  <c r="G122"/>
  <c r="G117"/>
  <c r="G116"/>
  <c r="G115" s="1"/>
  <c r="G114"/>
  <c r="G113" s="1"/>
  <c r="G112" s="1"/>
  <c r="G109"/>
  <c r="H109" s="1"/>
  <c r="G107"/>
  <c r="G105"/>
  <c r="G104"/>
  <c r="G102"/>
  <c r="G100"/>
  <c r="G99" s="1"/>
  <c r="H99" s="1"/>
  <c r="G98"/>
  <c r="G97"/>
  <c r="H97" s="1"/>
  <c r="G94"/>
  <c r="G89"/>
  <c r="G88" s="1"/>
  <c r="G87" s="1"/>
  <c r="G86" s="1"/>
  <c r="G85" s="1"/>
  <c r="G84"/>
  <c r="H84" s="1"/>
  <c r="G81"/>
  <c r="H81" s="1"/>
  <c r="G76"/>
  <c r="H76" s="1"/>
  <c r="G71"/>
  <c r="G70" s="1"/>
  <c r="H70" s="1"/>
  <c r="G69"/>
  <c r="G68" s="1"/>
  <c r="H68" s="1"/>
  <c r="G64"/>
  <c r="G63" s="1"/>
  <c r="G59"/>
  <c r="G58" s="1"/>
  <c r="G54"/>
  <c r="G53" s="1"/>
  <c r="G51"/>
  <c r="G50" s="1"/>
  <c r="G49" s="1"/>
  <c r="G46"/>
  <c r="G42" s="1"/>
  <c r="G41"/>
  <c r="H41" s="1"/>
  <c r="G39"/>
  <c r="H39" s="1"/>
  <c r="G38"/>
  <c r="G37"/>
  <c r="H37" s="1"/>
  <c r="G32"/>
  <c r="H32" s="1"/>
  <c r="G25"/>
  <c r="H25" s="1"/>
  <c r="G24"/>
  <c r="H357"/>
  <c r="H276"/>
  <c r="H257"/>
  <c r="H200"/>
  <c r="H186"/>
  <c r="H158"/>
  <c r="H102"/>
  <c r="H59"/>
  <c r="H27"/>
  <c r="G21"/>
  <c r="G20" s="1"/>
  <c r="G19" s="1"/>
  <c r="G362"/>
  <c r="G337"/>
  <c r="G16" s="1"/>
  <c r="G333"/>
  <c r="H333" s="1"/>
  <c r="G296"/>
  <c r="G295" s="1"/>
  <c r="G294" s="1"/>
  <c r="G293" s="1"/>
  <c r="G292" s="1"/>
  <c r="G256"/>
  <c r="G253" s="1"/>
  <c r="H196"/>
  <c r="H189"/>
  <c r="G174"/>
  <c r="H174" s="1"/>
  <c r="G157"/>
  <c r="G143"/>
  <c r="G135"/>
  <c r="G121"/>
  <c r="G108"/>
  <c r="H108" s="1"/>
  <c r="G101"/>
  <c r="H101" s="1"/>
  <c r="G75"/>
  <c r="H75" s="1"/>
  <c r="G55"/>
  <c r="G40"/>
  <c r="H40" s="1"/>
  <c r="G26"/>
  <c r="H281" l="1"/>
  <c r="H162"/>
  <c r="H286"/>
  <c r="G80"/>
  <c r="G79" s="1"/>
  <c r="H79" s="1"/>
  <c r="G167"/>
  <c r="H167" s="1"/>
  <c r="G310"/>
  <c r="G309" s="1"/>
  <c r="H309" s="1"/>
  <c r="H160"/>
  <c r="G261"/>
  <c r="H339"/>
  <c r="H135"/>
  <c r="G221"/>
  <c r="H221" s="1"/>
  <c r="H125"/>
  <c r="H26"/>
  <c r="G83"/>
  <c r="G82" s="1"/>
  <c r="H143"/>
  <c r="G161"/>
  <c r="H161" s="1"/>
  <c r="G180"/>
  <c r="H180" s="1"/>
  <c r="G210"/>
  <c r="H210" s="1"/>
  <c r="G263"/>
  <c r="H263" s="1"/>
  <c r="G300"/>
  <c r="H300" s="1"/>
  <c r="G352"/>
  <c r="H352" s="1"/>
  <c r="H71"/>
  <c r="H228"/>
  <c r="H371"/>
  <c r="H42"/>
  <c r="H123"/>
  <c r="H187"/>
  <c r="H319"/>
  <c r="H328"/>
  <c r="H356"/>
  <c r="H85"/>
  <c r="H269"/>
  <c r="H89"/>
  <c r="H233"/>
  <c r="H277"/>
  <c r="H331"/>
  <c r="H351"/>
  <c r="H358"/>
  <c r="H55"/>
  <c r="H129"/>
  <c r="G139"/>
  <c r="H139" s="1"/>
  <c r="G178"/>
  <c r="H178" s="1"/>
  <c r="G206"/>
  <c r="H206" s="1"/>
  <c r="H337"/>
  <c r="H64"/>
  <c r="H94"/>
  <c r="H184"/>
  <c r="H209"/>
  <c r="H216"/>
  <c r="H224"/>
  <c r="H241"/>
  <c r="H317"/>
  <c r="H346"/>
  <c r="H354"/>
  <c r="H370"/>
  <c r="G366"/>
  <c r="H366" s="1"/>
  <c r="G364"/>
  <c r="H364" s="1"/>
  <c r="H362"/>
  <c r="G360"/>
  <c r="H360" s="1"/>
  <c r="H355"/>
  <c r="G350"/>
  <c r="H350" s="1"/>
  <c r="G347"/>
  <c r="H347" s="1"/>
  <c r="G341"/>
  <c r="H343"/>
  <c r="H338"/>
  <c r="H336"/>
  <c r="G332"/>
  <c r="H332" s="1"/>
  <c r="H334"/>
  <c r="H330"/>
  <c r="G324"/>
  <c r="G323" s="1"/>
  <c r="G322" s="1"/>
  <c r="H327"/>
  <c r="H321"/>
  <c r="H310"/>
  <c r="G307"/>
  <c r="H307" s="1"/>
  <c r="G302"/>
  <c r="G299" s="1"/>
  <c r="G290"/>
  <c r="G273"/>
  <c r="H273" s="1"/>
  <c r="H254"/>
  <c r="H246"/>
  <c r="H252"/>
  <c r="G250"/>
  <c r="H250" s="1"/>
  <c r="H251"/>
  <c r="H238"/>
  <c r="G231"/>
  <c r="H231" s="1"/>
  <c r="G229"/>
  <c r="H229" s="1"/>
  <c r="G219"/>
  <c r="H219" s="1"/>
  <c r="G217"/>
  <c r="H217" s="1"/>
  <c r="G197"/>
  <c r="H197" s="1"/>
  <c r="G176"/>
  <c r="H176" s="1"/>
  <c r="G172"/>
  <c r="G165"/>
  <c r="H165" s="1"/>
  <c r="H156"/>
  <c r="G148"/>
  <c r="G147" s="1"/>
  <c r="G141"/>
  <c r="H141" s="1"/>
  <c r="H124"/>
  <c r="G111"/>
  <c r="G110" s="1"/>
  <c r="H115"/>
  <c r="H105"/>
  <c r="G96"/>
  <c r="H96" s="1"/>
  <c r="H80"/>
  <c r="H58"/>
  <c r="G56"/>
  <c r="H56" s="1"/>
  <c r="G57"/>
  <c r="H57" s="1"/>
  <c r="H53"/>
  <c r="G52"/>
  <c r="H52" s="1"/>
  <c r="H54"/>
  <c r="G48"/>
  <c r="G47" s="1"/>
  <c r="H51"/>
  <c r="H46"/>
  <c r="G45"/>
  <c r="G43" s="1"/>
  <c r="G36"/>
  <c r="G35" s="1"/>
  <c r="G31"/>
  <c r="G23"/>
  <c r="H23" s="1"/>
  <c r="H24"/>
  <c r="H63"/>
  <c r="H282"/>
  <c r="H283"/>
  <c r="H88"/>
  <c r="H207"/>
  <c r="H239"/>
  <c r="H279"/>
  <c r="H315"/>
  <c r="H359"/>
  <c r="G74"/>
  <c r="G93"/>
  <c r="G223"/>
  <c r="H223" s="1"/>
  <c r="G306"/>
  <c r="H306" s="1"/>
  <c r="G345"/>
  <c r="H345" s="1"/>
  <c r="H87"/>
  <c r="H170"/>
  <c r="H198"/>
  <c r="H214"/>
  <c r="H278"/>
  <c r="H342"/>
  <c r="G120"/>
  <c r="G137"/>
  <c r="H137" s="1"/>
  <c r="G215"/>
  <c r="H215" s="1"/>
  <c r="G240"/>
  <c r="H240" s="1"/>
  <c r="G265"/>
  <c r="G314"/>
  <c r="H38"/>
  <c r="H50"/>
  <c r="H86"/>
  <c r="H117"/>
  <c r="H157"/>
  <c r="H185"/>
  <c r="H245"/>
  <c r="H261"/>
  <c r="H285"/>
  <c r="H329"/>
  <c r="H369"/>
  <c r="H127"/>
  <c r="H211"/>
  <c r="G67"/>
  <c r="G65" s="1"/>
  <c r="G133"/>
  <c r="G193"/>
  <c r="G267"/>
  <c r="H21"/>
  <c r="H83"/>
  <c r="H98"/>
  <c r="H126"/>
  <c r="H194"/>
  <c r="H234"/>
  <c r="H49"/>
  <c r="H69"/>
  <c r="H100"/>
  <c r="H116"/>
  <c r="H128"/>
  <c r="H164"/>
  <c r="H172"/>
  <c r="H188"/>
  <c r="H244"/>
  <c r="H256"/>
  <c r="H280"/>
  <c r="H284"/>
  <c r="H320"/>
  <c r="H253"/>
  <c r="G62"/>
  <c r="G61"/>
  <c r="G183"/>
  <c r="G44"/>
  <c r="H44" s="1"/>
  <c r="G289"/>
  <c r="H289" s="1"/>
  <c r="G318"/>
  <c r="H318" s="1"/>
  <c r="G255"/>
  <c r="H255" s="1"/>
  <c r="G78" l="1"/>
  <c r="G77" s="1"/>
  <c r="H77" s="1"/>
  <c r="H82"/>
  <c r="G260"/>
  <c r="H260" s="1"/>
  <c r="G305"/>
  <c r="G171"/>
  <c r="H171" s="1"/>
  <c r="H148"/>
  <c r="G259"/>
  <c r="G258" s="1"/>
  <c r="H78"/>
  <c r="H43"/>
  <c r="G154"/>
  <c r="H324"/>
  <c r="H45"/>
  <c r="H258"/>
  <c r="G243"/>
  <c r="G242" s="1"/>
  <c r="H242" s="1"/>
  <c r="G349"/>
  <c r="H349" s="1"/>
  <c r="H341"/>
  <c r="G298"/>
  <c r="G297" s="1"/>
  <c r="H297" s="1"/>
  <c r="H299"/>
  <c r="G288"/>
  <c r="H290"/>
  <c r="G272"/>
  <c r="H243"/>
  <c r="G237"/>
  <c r="G236" s="1"/>
  <c r="H110"/>
  <c r="G66"/>
  <c r="G28"/>
  <c r="H28" s="1"/>
  <c r="G30"/>
  <c r="H31"/>
  <c r="G22"/>
  <c r="G18" s="1"/>
  <c r="G60"/>
  <c r="H60" s="1"/>
  <c r="H61"/>
  <c r="G182"/>
  <c r="H182" s="1"/>
  <c r="H183"/>
  <c r="G304"/>
  <c r="H304" s="1"/>
  <c r="H305"/>
  <c r="G192"/>
  <c r="H193"/>
  <c r="G34"/>
  <c r="H35"/>
  <c r="G17"/>
  <c r="H17" s="1"/>
  <c r="H18"/>
  <c r="G119"/>
  <c r="H120"/>
  <c r="H47"/>
  <c r="H48"/>
  <c r="G266"/>
  <c r="H266" s="1"/>
  <c r="H267"/>
  <c r="H36"/>
  <c r="H74"/>
  <c r="G73"/>
  <c r="H133"/>
  <c r="G132"/>
  <c r="G313"/>
  <c r="H314"/>
  <c r="G92"/>
  <c r="H92" s="1"/>
  <c r="H93"/>
  <c r="G205"/>
  <c r="H205" s="1"/>
  <c r="H65"/>
  <c r="H66"/>
  <c r="H67"/>
  <c r="H265"/>
  <c r="H62"/>
  <c r="H111"/>
  <c r="H237"/>
  <c r="G146"/>
  <c r="H147"/>
  <c r="H323"/>
  <c r="H154"/>
  <c r="H322" l="1"/>
  <c r="G153"/>
  <c r="G152" s="1"/>
  <c r="H152" s="1"/>
  <c r="H22"/>
  <c r="H259"/>
  <c r="H298"/>
  <c r="H340"/>
  <c r="G287"/>
  <c r="H287" s="1"/>
  <c r="H288"/>
  <c r="G271"/>
  <c r="H272"/>
  <c r="G204"/>
  <c r="H204" s="1"/>
  <c r="G203"/>
  <c r="H203" s="1"/>
  <c r="G29"/>
  <c r="H29" s="1"/>
  <c r="H30"/>
  <c r="G235"/>
  <c r="H235" s="1"/>
  <c r="H236"/>
  <c r="G312"/>
  <c r="H312" s="1"/>
  <c r="H313"/>
  <c r="G118"/>
  <c r="H118" s="1"/>
  <c r="H119"/>
  <c r="G33"/>
  <c r="H33" s="1"/>
  <c r="H34"/>
  <c r="G72"/>
  <c r="H72" s="1"/>
  <c r="H73"/>
  <c r="H153"/>
  <c r="G145"/>
  <c r="H145" s="1"/>
  <c r="H146"/>
  <c r="G191"/>
  <c r="H192"/>
  <c r="G202"/>
  <c r="G130"/>
  <c r="H130" s="1"/>
  <c r="H132"/>
  <c r="G131"/>
  <c r="H131" s="1"/>
  <c r="H20"/>
  <c r="G270" l="1"/>
  <c r="H270" s="1"/>
  <c r="H271"/>
  <c r="G190"/>
  <c r="H190" s="1"/>
  <c r="H191"/>
  <c r="G201"/>
  <c r="H201" s="1"/>
  <c r="H202"/>
  <c r="H19"/>
  <c r="F5" i="3" l="1"/>
  <c r="F16" s="1"/>
  <c r="E11" i="2"/>
  <c r="F15" s="1"/>
  <c r="G103" i="10" l="1"/>
  <c r="G95" s="1"/>
  <c r="G106"/>
  <c r="G91" l="1"/>
  <c r="G90" l="1"/>
  <c r="E107" l="1"/>
  <c r="E106" s="1"/>
  <c r="E104"/>
  <c r="H104" s="1"/>
  <c r="E103" l="1"/>
  <c r="E95" s="1"/>
  <c r="E91" s="1"/>
  <c r="E90" s="1"/>
  <c r="H103" l="1"/>
  <c r="H91" l="1"/>
  <c r="H90" l="1"/>
</calcChain>
</file>

<file path=xl/sharedStrings.xml><?xml version="1.0" encoding="utf-8"?>
<sst xmlns="http://schemas.openxmlformats.org/spreadsheetml/2006/main" count="891" uniqueCount="526">
  <si>
    <t>А.В.Румянцева</t>
  </si>
  <si>
    <t>Темрюкского городского поселения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</si>
  <si>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</si>
  <si>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</si>
  <si>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</si>
  <si>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</si>
  <si>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</si>
  <si>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</si>
  <si>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</si>
  <si>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</si>
  <si>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</si>
  <si>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</si>
  <si>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</si>
  <si>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</si>
  <si>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</si>
  <si>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</si>
  <si>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</si>
  <si>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</si>
  <si>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</si>
  <si>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Всего расходов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</si>
  <si>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</si>
  <si>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</si>
  <si>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Расходы на выплаты персоналу  государственных(муниципальных) органов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</si>
  <si>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</si>
  <si>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</si>
  <si>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</si>
  <si>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</si>
  <si>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</si>
  <si>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</si>
  <si>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</si>
  <si>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</si>
  <si>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</si>
  <si>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</si>
  <si>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</si>
  <si>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</si>
  <si>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</si>
  <si>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</si>
  <si>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</si>
  <si>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 xml:space="preserve">Субсидии бюджетным учреждениям
</t>
  </si>
  <si>
    <t>610</t>
  </si>
  <si>
    <t>320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</si>
  <si>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</si>
  <si>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</si>
  <si>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</si>
  <si>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</si>
  <si>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</si>
  <si>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</si>
  <si>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</si>
  <si>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</si>
  <si>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</si>
  <si>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</si>
  <si>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</si>
  <si>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</si>
  <si>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</si>
  <si>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</si>
  <si>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</si>
  <si>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>Заместитель главы</t>
  </si>
  <si>
    <t xml:space="preserve">Темрюкского района </t>
  </si>
  <si>
    <t>630</t>
  </si>
  <si>
    <t>Субсидии некоммерческим организациям (за исключением государственных (муниципальных) учреждений)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</si>
  <si>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</si>
  <si>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</si>
  <si>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</si>
  <si>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</si>
  <si>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</si>
  <si>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</si>
  <si>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</si>
  <si>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520000000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</si>
  <si>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</si>
  <si>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</si>
  <si>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</si>
  <si>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</si>
  <si>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</si>
  <si>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</si>
  <si>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</si>
  <si>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</si>
  <si>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</si>
  <si>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</si>
  <si>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</si>
  <si>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6500000000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</si>
  <si>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</si>
  <si>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</si>
  <si>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</si>
  <si>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</si>
  <si>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</si>
  <si>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</si>
  <si>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</si>
  <si>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</si>
  <si>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</si>
  <si>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</si>
  <si>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7800000000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</si>
  <si>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</si>
  <si>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</si>
  <si>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</si>
  <si>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</si>
  <si>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</si>
  <si>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</si>
  <si>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</si>
  <si>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</si>
  <si>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</si>
  <si>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</si>
  <si>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</si>
  <si>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</si>
  <si>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</si>
  <si>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</si>
  <si>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</si>
  <si>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</si>
  <si>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</si>
  <si>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</si>
  <si>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</si>
  <si>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</si>
  <si>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</si>
  <si>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</si>
  <si>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</si>
  <si>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</si>
  <si>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</si>
  <si>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</si>
  <si>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</si>
  <si>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</si>
  <si>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</si>
  <si>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</si>
  <si>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</si>
  <si>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</si>
  <si>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</si>
  <si>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</si>
  <si>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</si>
  <si>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</si>
  <si>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6410100000</t>
  </si>
  <si>
    <t>6410110150</t>
  </si>
  <si>
    <t>6510000000</t>
  </si>
  <si>
    <t>6510100000</t>
  </si>
  <si>
    <t>6510110160</t>
  </si>
  <si>
    <t>6610000000</t>
  </si>
  <si>
    <t>6610110170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</si>
  <si>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</si>
  <si>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</si>
  <si>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</si>
  <si>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</si>
  <si>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</si>
  <si>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</si>
  <si>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</si>
  <si>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6910110200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</si>
  <si>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</si>
  <si>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</si>
  <si>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</si>
  <si>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</si>
  <si>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</si>
  <si>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</si>
  <si>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</si>
  <si>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</si>
  <si>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</si>
  <si>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</si>
  <si>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</si>
  <si>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</si>
  <si>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</si>
  <si>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</si>
  <si>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7610110000</t>
  </si>
  <si>
    <t>7610110350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</si>
  <si>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</si>
  <si>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</si>
  <si>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</si>
  <si>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</si>
  <si>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</si>
  <si>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</si>
  <si>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</si>
  <si>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</si>
  <si>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</si>
  <si>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</si>
  <si>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</si>
  <si>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7810000000</t>
  </si>
  <si>
    <t>7810010000</t>
  </si>
  <si>
    <t>7810110370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</si>
  <si>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</si>
  <si>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</si>
  <si>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</si>
  <si>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</si>
  <si>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</si>
  <si>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</si>
  <si>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</si>
  <si>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</si>
  <si>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</si>
  <si>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</si>
  <si>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</si>
  <si>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</si>
  <si>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</si>
  <si>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</si>
  <si>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Проведение мероприятий по оборудованию зданий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</si>
  <si>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</si>
  <si>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</si>
  <si>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</si>
  <si>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</si>
  <si>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</si>
  <si>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</si>
  <si>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Совершенствование нормативно-правовой базы градостроительной и землеустроительной деятельности Темрюкского городского поселения Темрюкского района</t>
  </si>
  <si>
    <t xml:space="preserve">Проведение мероприятий по подготовке градостроительной  документации </t>
  </si>
  <si>
    <t>880</t>
  </si>
  <si>
    <t>Специальные расходы</t>
  </si>
  <si>
    <t xml:space="preserve">Бюджетные инвестиции </t>
  </si>
  <si>
    <t>Обустройство автомобильных дорог местного значения</t>
  </si>
  <si>
    <t>Муниципальная программа Темрюкского городского поселения Темрюкского района "Водоотведение"</t>
  </si>
  <si>
    <t>6810120190</t>
  </si>
  <si>
    <t>8000000000</t>
  </si>
  <si>
    <t>8010000000</t>
  </si>
  <si>
    <t>8010100000</t>
  </si>
  <si>
    <t>8010110390</t>
  </si>
  <si>
    <t>Муниципальная программа Темрюкского городского поселения Темрюкского района "Развитие газоснабжения"</t>
  </si>
  <si>
    <t>Муниципальная программа  Темрюкского городского поселения Темрюкского района "Развитие систем водоснабжения"</t>
  </si>
  <si>
    <t>Муниципальная программа Темрюкского городского поселения Темрюкского района "Обеспечение первичных мер пожарной безопасности"</t>
  </si>
  <si>
    <t>8100000000</t>
  </si>
  <si>
    <t>8110000000</t>
  </si>
  <si>
    <t>8110100000</t>
  </si>
  <si>
    <t>8110110400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</si>
  <si>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</si>
  <si>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</si>
  <si>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</si>
  <si>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Строительство новых мест водозабора</t>
  </si>
  <si>
    <t>6210200000</t>
  </si>
  <si>
    <t>6210220130</t>
  </si>
  <si>
    <t>Установка пожарных гидрантов</t>
  </si>
  <si>
    <t>Капитальный ремонт самотечного коллектора</t>
  </si>
  <si>
    <t>6910120200</t>
  </si>
  <si>
    <t>Ремонт и улучшение качества водоотведения</t>
  </si>
  <si>
    <t>Муниципальная программа Темрюкского городского поселения Темрюкского района "Теплоснабжение"</t>
  </si>
  <si>
    <t>8200000000</t>
  </si>
  <si>
    <t>8210000000</t>
  </si>
  <si>
    <t>8210100000</t>
  </si>
  <si>
    <t>8300000000</t>
  </si>
  <si>
    <t>8400000000</t>
  </si>
  <si>
    <t>8410000000</t>
  </si>
  <si>
    <t>8410100000</t>
  </si>
  <si>
    <t>8210110410</t>
  </si>
  <si>
    <t>8310000000</t>
  </si>
  <si>
    <t>8310100000</t>
  </si>
  <si>
    <t>8310110420</t>
  </si>
  <si>
    <t>8410110430</t>
  </si>
  <si>
    <t>Муниципальная программа  Темрюкского городского поселения Темрюкского района "Поддержка малого и среднего предпринимательства"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</si>
  <si>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</si>
  <si>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</si>
  <si>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 xml:space="preserve">Предоставление информационной  поддержки субъектам малого и среднего предпринимательства 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</si>
  <si>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</si>
  <si>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</si>
  <si>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</si>
  <si>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</si>
  <si>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Содержание в надлежащем техническом состоянии жилых помещений, предоставляемых гражданам, состоящим на учете в администрации Темрюкского городского поселения Темрюкского района в качестве нуждающихся в жилом помещении по категориям муниципальной подведомственности, а также вне очереди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</si>
  <si>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</si>
  <si>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</si>
  <si>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74101L0200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</si>
  <si>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</si>
  <si>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</si>
  <si>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</si>
  <si>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</si>
  <si>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</si>
  <si>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</si>
  <si>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</si>
  <si>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 xml:space="preserve">Реализация мер по профилактике терроризма и экстремизма в границах Темрюкского городского поселения Темрюкского района  </t>
  </si>
  <si>
    <t>Поддержание постоянной работоспособности системы видеонаблюдения</t>
  </si>
  <si>
    <t>Ремонт и сервисное обслуживание системы видеонаблюдения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</si>
  <si>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</si>
  <si>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</si>
  <si>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</si>
  <si>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</si>
  <si>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</si>
  <si>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</si>
  <si>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</si>
  <si>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</si>
  <si>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</si>
  <si>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</si>
  <si>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</si>
  <si>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Ликвидация  несанкционированных свалок</t>
  </si>
  <si>
    <t>Отлов безнадзорных животных</t>
  </si>
  <si>
    <t>7010120210</t>
  </si>
  <si>
    <t>7010130210</t>
  </si>
  <si>
    <t>7010140210</t>
  </si>
  <si>
    <t>7010150210</t>
  </si>
  <si>
    <t xml:space="preserve">Содержание парка им. Пушкина
</t>
  </si>
  <si>
    <t>7010160210</t>
  </si>
  <si>
    <t xml:space="preserve">Муниципальная программа Темрюкского городского поселения Темрюкского района "Организация благоустройства территории"
</t>
  </si>
  <si>
    <t xml:space="preserve">Муниципальная программа Темрюкского городского поселения Темрюкского района «Управление муниципальным имуществом»
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</si>
  <si>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</si>
  <si>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</si>
  <si>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5210200000</t>
  </si>
  <si>
    <t>5210220020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</si>
  <si>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технологий"</t>
  </si>
  <si>
    <t xml:space="preserve">Муниципальная программа Темрюкского городского поселения Темрюкского района "Обеспечение жильем молодых семей"
</t>
  </si>
  <si>
    <t>Муниципальная программа Темрюкского городского поселения Темрюкского района "Адресная помощь гражданам, попавшим в трудную жизненную ситуацию"</t>
  </si>
  <si>
    <t xml:space="preserve">Муниципальная программа Темрюкского городского поселения Темрюкского района "Поддержка социально ориентированных некоммерческих организаций"
</t>
  </si>
  <si>
    <t xml:space="preserve">Муниципальная программа Темрюкского городского поселения Темрюкского района "Формирование доступной среды для инвалидов и других маломобильных групп населения"
</t>
  </si>
  <si>
    <t xml:space="preserve">Муниципальная программа Темрюкского городского поселения Темрюкского района "Профилактика терроризма и экстремизма"
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</si>
  <si>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</si>
  <si>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</si>
  <si>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</si>
  <si>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</si>
  <si>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</si>
  <si>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</si>
  <si>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</si>
  <si>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</si>
  <si>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</si>
  <si>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</si>
  <si>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</si>
  <si>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</si>
  <si>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</si>
  <si>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</si>
  <si>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</si>
  <si>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</si>
  <si>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</si>
  <si>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</si>
  <si>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</si>
  <si>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</si>
  <si>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Содержание "Братского кладбища"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</si>
  <si>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</si>
  <si>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</si>
  <si>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</si>
  <si>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Строительство, реконструкция и техническое перевооружение объектов электросетевого комплекса</t>
  </si>
  <si>
    <t>Содержание, ремонт и реконструкция существующих систем водоснабжения</t>
  </si>
  <si>
    <t>Капитальный ремонт водопроводных сетей</t>
  </si>
  <si>
    <t>Обеспечение бесперебойного водоотведения на территории Темрюкского городского поселения Темрюкского района</t>
  </si>
  <si>
    <t>Приобретение и монтаж установки для обеззараживания стоков</t>
  </si>
  <si>
    <t>Обеспечение бесперебойного теплоснабжения на территории Темрюкского городского поселения Темрюкского района</t>
  </si>
  <si>
    <t>Содержание и реконструкция систем теплоснабжения</t>
  </si>
  <si>
    <t>Разработка схем теплоснабжения</t>
  </si>
  <si>
    <t>Строительство и реконструкция  объектов электросетевого комплекса</t>
  </si>
  <si>
    <t>Реконструкция электрических сетей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</si>
  <si>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</si>
  <si>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</si>
  <si>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</si>
  <si>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</si>
  <si>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</si>
  <si>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</si>
  <si>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Мероприятия направленные на формирование нетерпимого отношения к коррупции (специальные расходы)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</si>
  <si>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</si>
  <si>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</si>
  <si>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</si>
  <si>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 xml:space="preserve">Разработка комплексной схемы  организации дорожного движения Темрюкского городского поселения Темрюкского района </t>
  </si>
  <si>
    <t>Совершенствование организации движения транспорта и пешеходов в населенных пунктах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</si>
  <si>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</si>
  <si>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</si>
  <si>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</si>
  <si>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6410230150</t>
  </si>
  <si>
    <t>6410240150</t>
  </si>
  <si>
    <t>Нанесение горизонтальной дорожной разметки на автомобильных дорогах местного значения</t>
  </si>
  <si>
    <t>6410250150</t>
  </si>
  <si>
    <t>Проектирование и строительство инженерной инфраструктуры</t>
  </si>
  <si>
    <t>Проектирование</t>
  </si>
  <si>
    <t xml:space="preserve">Строительство инженерных сетей  </t>
  </si>
  <si>
    <t>8410120430</t>
  </si>
  <si>
    <t xml:space="preserve">Муниципальная программа  Темрюкского городского поселения Темрюкского района «Повышение безопасности дорожного движения»
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</si>
  <si>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</si>
  <si>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</si>
  <si>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</si>
  <si>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 xml:space="preserve">Создание условий для беспрепятственного доступа инвалидов и других маломобильных групп населения </t>
  </si>
  <si>
    <t>Обеспечение земельных участков инженерной инфраструктурой  в целях жилищного строитльства на территории Темрюкского городского поселения Темрюкского района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</si>
  <si>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</si>
  <si>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</si>
  <si>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</si>
  <si>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</si>
  <si>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</si>
  <si>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</si>
  <si>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Возмещение недополученных доходов перевозчикам, возникающих при перевозке пассажиров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</si>
  <si>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</si>
  <si>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</si>
  <si>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>Получение молодыми семьями – участниками подпрограммы социальных выплат на приобретение (строительство) жилья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</si>
  <si>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</si>
  <si>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</si>
  <si>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</si>
  <si>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Муниципальная программа Темрюкского городского поселения Темрюкского района "Энергоснабжение"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</si>
  <si>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</si>
  <si>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</si>
  <si>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</t>
  </si>
  <si>
    <t>7510300000</t>
  </si>
  <si>
    <t>7510330340</t>
  </si>
  <si>
    <t>Оказание поддержки почетным гражданам города Темрюка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</si>
  <si>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</si>
  <si>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</si>
  <si>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Муниципальная программа Темрюкского городского поселения Темрюкского района «Противодействие коррупции»
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</si>
  <si>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</si>
  <si>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</si>
  <si>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</si>
  <si>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Муниципальная программа Темрюкского городского поселения Темрюкского района "Подготовка градостроительной и землеустроительной документации"</t>
  </si>
  <si>
    <t xml:space="preserve">Муниципальная  программа Темрюкского городского поселения Темрюкского района «Обеспечение деятельности подведомственных муниципальных учреждений»
</t>
  </si>
  <si>
    <t xml:space="preserve">Муниципальная программа Темрюкского городского поселения Темрюкского района «Компенсационные выплаты руководителям органов территориального общественного самоуправления»
</t>
  </si>
  <si>
    <t xml:space="preserve">Муниципальная программа Темрюкского городского поселения Темрюкского района «Молодежь Темрюка»
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</si>
  <si>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</si>
  <si>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</si>
  <si>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>Приведение нормативно-правовой базы градостроительной деятельности в соответствие с требованиями законодательства</t>
  </si>
  <si>
    <t>Комплексное повышение уровня благоустройства территории Темрюкского городского поселения Темрюкского района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</si>
  <si>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</si>
  <si>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</si>
  <si>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</si>
  <si>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 xml:space="preserve">Муниципальная программа Темрюкского городского поселения Темрюкского района «Развитие сферы культуры»
</t>
  </si>
  <si>
    <t xml:space="preserve">Муниципальная программа Темрюкского городского поселения Темрюкского района «Развитие физической культуры и спорта»
</t>
  </si>
  <si>
    <t xml:space="preserve">Муниципальная программа Темрюкского городского поселения Темрюкского района "Формирование муниципального жилищного фонда"
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</si>
  <si>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</si>
  <si>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>7010180210</t>
  </si>
  <si>
    <t>8500000000</t>
  </si>
  <si>
    <t>8510000000</t>
  </si>
  <si>
    <t>8510100000</t>
  </si>
  <si>
    <t>8510110440</t>
  </si>
  <si>
    <t>9900000000</t>
  </si>
  <si>
    <t>Прочие непрограммные мероприятия</t>
  </si>
  <si>
    <t>Денежные обязательства, не исполненные в 2016 году</t>
  </si>
  <si>
    <t>9910100000</t>
  </si>
  <si>
    <t>9910110190</t>
  </si>
  <si>
    <t>Осуществление прочих расходов Темрюкского городского поселения Темрюкского района</t>
  </si>
  <si>
    <t>9910140150</t>
  </si>
  <si>
    <t>Содержание и обслуживание казны Темрюкского городского поселения Темрюкского района</t>
  </si>
  <si>
    <t>9910110020</t>
  </si>
  <si>
    <t xml:space="preserve">Проведение мероприятий по развитию водоснабжения на территории Темрюкского городского поселения Темрюкского района </t>
  </si>
  <si>
    <t>9910110210</t>
  </si>
  <si>
    <t>9910110220</t>
  </si>
  <si>
    <t>Прочие мероприятия по благоустройству</t>
  </si>
  <si>
    <t>9910110230</t>
  </si>
  <si>
    <t>9910110050</t>
  </si>
  <si>
    <t>9900010390</t>
  </si>
  <si>
    <t>830</t>
  </si>
  <si>
    <t>Исполнение судебных актов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</si>
  <si>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</si>
  <si>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послежствий чрезвучайных ситуаций на территории Темрюкского городского поселения Темрюкского района</t>
  </si>
  <si>
    <t>Вывоз грунта для предотвращения оползня</t>
  </si>
  <si>
    <t>Выполнение работ по вывозу грунта</t>
  </si>
  <si>
    <t>Оценка недвижимости, признание прав и регулирование отношений по  муниципальной собственности</t>
  </si>
  <si>
    <t>9910110010</t>
  </si>
  <si>
    <t xml:space="preserve">Муниципальная программа Темрюкского городского поселения Темрюкского района «Ритуальные услуги»
</t>
  </si>
  <si>
    <t>Качественное оказание ритуальных услуг</t>
  </si>
  <si>
    <t>7100000000</t>
  </si>
  <si>
    <t>7110000000</t>
  </si>
  <si>
    <t>73101S5120</t>
  </si>
  <si>
    <t>73101S5121</t>
  </si>
  <si>
    <t>Cоздание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</si>
  <si>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Приобретение бункеров –контейнеров  для  твёрдых коммунальных отходов</t>
  </si>
  <si>
    <t>Приобретение спецтехники и другого оборудования для благоустройства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</si>
  <si>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</si>
  <si>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 xml:space="preserve">Обеспечение бесперебойной и безопасной работы фонтана </t>
  </si>
  <si>
    <t>9310000190</t>
  </si>
  <si>
    <t xml:space="preserve"> 9910120190</t>
  </si>
  <si>
    <t>Обеспечение деятельности "МБУ"Общественно-социальный центр"</t>
  </si>
  <si>
    <t>7310120300</t>
  </si>
  <si>
    <t>9910120410</t>
  </si>
  <si>
    <t>Проведение технической инвентаризации</t>
  </si>
  <si>
    <t>9910110120</t>
  </si>
  <si>
    <t>Проведение мероприятий по предупреждении и ликвидации последствий чрезвычайных ситуаций</t>
  </si>
  <si>
    <t>6510200000</t>
  </si>
  <si>
    <t>6510220160</t>
  </si>
  <si>
    <t>Подпрограмма "Формирование комфортной городской среды"</t>
  </si>
  <si>
    <t xml:space="preserve">Расходы на обеспечение функций органов местного самоуправления </t>
  </si>
  <si>
    <t>Прочее благоустройство</t>
  </si>
  <si>
    <t>6410260150</t>
  </si>
  <si>
    <t>Текущий ремонт автомобильных дорог местного значения</t>
  </si>
  <si>
    <t>Проведение кадастровых работ по межеванию земель для постановки на кадастровый учет</t>
  </si>
  <si>
    <t>7310160120</t>
  </si>
  <si>
    <t>73101S0120</t>
  </si>
  <si>
    <t>73101S0121</t>
  </si>
  <si>
    <t>73101S0122</t>
  </si>
  <si>
    <t xml:space="preserve">Реализация государственной программы Краснодарского края "Развитие культуры" </t>
  </si>
  <si>
    <t>Замена барьерных ограждений</t>
  </si>
  <si>
    <t>Реализация мероприятий государственной программы "Развитие культуры" (софинансирование к краевому бюджету МКУ  "Городское библиотечное объединение")</t>
  </si>
  <si>
    <t>Реализация мероприятий государственной программы "Развитие культуры"  (софинансирование к краевому бюджету МКУ  "Городское  объединение культуры")</t>
  </si>
  <si>
    <t>Реализация мероприятий государственной программы "Развитие культуры"  (софинансирование к краевому бюджету МАУ  "Кинодосуговый центр Тамань")</t>
  </si>
  <si>
    <t>Проведение противопожарных мероприятий в ДК "Северные сады"</t>
  </si>
  <si>
    <t>Кадровое обеспечение сферы культуры (софинансирование к краевому бюджету МКУ  "Городское библиотечное объединение")</t>
  </si>
  <si>
    <t>Кадровое обеспечение сферы культуры (софинансирование к краевому бюджету МКУ "Городское  объединение культуры")</t>
  </si>
  <si>
    <t>9900060050</t>
  </si>
  <si>
    <t>Субсидия на дополнительную помощь местным бюджетам для решения социально значимых вопросов на 2017 год</t>
  </si>
  <si>
    <t>5210260030</t>
  </si>
  <si>
    <t>7310160030</t>
  </si>
  <si>
    <t>6700000000</t>
  </si>
  <si>
    <t>6710000000</t>
  </si>
  <si>
    <t>Субсидия на капитальный ремонт и ремонт автомобильных дорог общего пользования местного значения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</si>
  <si>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</si>
  <si>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Проектирование сетей газоснабжения Темрюкского городского поселения Темрюкского района</t>
  </si>
  <si>
    <t>Реконструкция электрических сетей и оборудования</t>
  </si>
  <si>
    <t xml:space="preserve">Мероприятия по содержанию и обслуживанию казны Темрюкского городского поселения Темрюкского района
</t>
  </si>
  <si>
    <t>Обследование оползневых участков северного склона г.Миска в г.Темрюке</t>
  </si>
  <si>
    <t>Выполнение работ по инженерно-геологическому обследованию</t>
  </si>
  <si>
    <t>8510200000</t>
  </si>
  <si>
    <t>8510220440</t>
  </si>
  <si>
    <t>Приобретение и установка электролизной установки</t>
  </si>
  <si>
    <t>Демонтаж и переустановка электролизной установки</t>
  </si>
  <si>
    <t>6810130190</t>
  </si>
  <si>
    <t>6810140190</t>
  </si>
  <si>
    <t>Реализация мероприятий подпрограммы "Формирование комфортной городской среды"(за счет  средств федерального бюджета)</t>
  </si>
  <si>
    <t>Реализация мероприятий подпрограммы "Формирование комфортной городской среды" (за счет средств местного бюджета)</t>
  </si>
  <si>
    <t>74101R0200</t>
  </si>
  <si>
    <t>7010200000</t>
  </si>
  <si>
    <t>7010255550</t>
  </si>
  <si>
    <t>70102R5550</t>
  </si>
  <si>
    <t>70102L5550</t>
  </si>
  <si>
    <t>9900060170</t>
  </si>
  <si>
    <t>Краевой конкурс на звание "Лучший орган территориального общественного самоуправления" в 2016 году"</t>
  </si>
  <si>
    <t>5910100000</t>
  </si>
  <si>
    <t>6410262440</t>
  </si>
  <si>
    <t>Предоставление  социальных выплат молодым семьям на приобретение (строительство) жилья и дополнительных социальных выплат (за счет средств местного бюджета )</t>
  </si>
  <si>
    <t>Предоставление  социальных выплат молодым семьям на приобретение (строительство) жилья (в рамках федеральной целевой программы «Жилище» 2015-2020 годы)</t>
  </si>
  <si>
    <t xml:space="preserve">Мероприятия по содержанию и обслуживание казны Темрюкского городского поселения Темрюкского района (за счет средств бюджета МО Темрюкский район)
</t>
  </si>
  <si>
    <t>Проведение противопожарных мероприятий, укрепление материально-технической базы ДК "Северные сады" (за  счет средств бюджета МО Темрюкский район)</t>
  </si>
  <si>
    <t>Организация и проведение праздничных мероприятий</t>
  </si>
  <si>
    <t>7310130300</t>
  </si>
  <si>
    <t>6810160020</t>
  </si>
  <si>
    <t>7710120360</t>
  </si>
  <si>
    <t>Предоставление субсидий субъектам малого и среднего предпринимательства</t>
  </si>
  <si>
    <t>6610120170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</si>
  <si>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</si>
  <si>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6810160021</t>
  </si>
  <si>
    <t>Текущий ремонт водопроводных сетей (за счет средств бюджета муниципального образования Темрюкский район)</t>
  </si>
  <si>
    <t>Обслуживание (телеинспекция) и ремонт артезианских скважин на территории Темрюкского городского поселения Темрюкского района (за счет средств бюджета муниципального образования Темрюкский район)</t>
  </si>
  <si>
    <t>Укрепление материально-технической базы МБУ "Спортивный клуб "Барс"</t>
  </si>
  <si>
    <t>Проведение экспертизы определения сметной стоимости</t>
  </si>
  <si>
    <t>7010290210</t>
  </si>
  <si>
    <t>Выполнение топографической съемки земельных участков</t>
  </si>
  <si>
    <t>7010211210</t>
  </si>
  <si>
    <t>Уточненная сводная бюджетная роспись на 2017 год</t>
  </si>
  <si>
    <t>Кассовое исполнение                 за 1 полугодие  2017   года</t>
  </si>
  <si>
    <t>Процент исполнения к уточненной сводной бюджетной росписи</t>
  </si>
  <si>
    <t>УТВЕРЖДЕНО</t>
  </si>
  <si>
    <t>постановлением администрации</t>
  </si>
  <si>
    <t xml:space="preserve"> Темрюкского городского поселения</t>
  </si>
  <si>
    <t>Темрюкского района</t>
  </si>
  <si>
    <t>ПРИЛОЖЕНИЕ № 5</t>
  </si>
  <si>
    <t>-</t>
  </si>
  <si>
    <t>Бюджет, утверждённый решением XXXVI  сессии Совета Темрюкского городского поселения Темрюкского района  от 22.11.2016 № 266 (в редакции решения «27 » июня   2017 года № 345)</t>
  </si>
  <si>
    <t>Исполнение расходов бюджета Темрюкского городского поселения Темрюкского района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классификации расходов бюджетов за 1 полугодие 2017 года</t>
  </si>
  <si>
    <t>Ознаменование праздничных дней и памятных дат истории России и Кубани.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</si>
  <si>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</si>
  <si>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</si>
  <si>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подпрограммы "Формирование комфортной городской среды" (за  счет средств краевого бюджета)</t>
  </si>
  <si>
    <t>Проведение ремонта жилых помещений, предоставляемых по договорам социального найма</t>
  </si>
  <si>
    <t>от 07 сентября 2017 года № 1142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</si>
</sst>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(* #,##0.0_);_(* \(#,##0.0\);_(* &quot;-&quot;??_);_(@_)"/>
    <numFmt numFmtId="165" formatCode="_-* #,##0.0_р_._-;\-* #,##0.0_р_._-;_-* &quot;-&quot;?_р_._-;_-@_-"/>
    <numFmt numFmtId="166" formatCode="_(* #,##0.00_);_(* \(#,##0.00\);_(* &quot;-&quot;??_);_(@_)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164" fontId="9" fillId="2" borderId="0" xfId="1" applyNumberFormat="1" applyFont="1" applyFill="1" applyBorder="1" applyAlignment="1">
      <alignment horizontal="center" vertical="center"/>
    </xf>
    <xf numFmtId="165" fontId="6" fillId="2" borderId="0" xfId="0" applyNumberFormat="1" applyFont="1" applyFill="1"/>
    <xf numFmtId="49" fontId="6" fillId="2" borderId="0" xfId="0" applyNumberFormat="1" applyFont="1" applyFill="1" applyBorder="1" applyAlignment="1">
      <alignment horizontal="justify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164" fontId="6" fillId="2" borderId="0" xfId="1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wrapText="1"/>
    </xf>
    <xf numFmtId="49" fontId="6" fillId="2" borderId="0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/>
    <xf numFmtId="49" fontId="6" fillId="2" borderId="0" xfId="0" applyNumberFormat="1" applyFont="1" applyFill="1" applyBorder="1" applyAlignment="1">
      <alignment horizontal="justify" vertical="top" wrapText="1"/>
    </xf>
    <xf numFmtId="165" fontId="10" fillId="2" borderId="0" xfId="0" applyNumberFormat="1" applyFont="1" applyFill="1"/>
    <xf numFmtId="0" fontId="6" fillId="2" borderId="0" xfId="0" applyFont="1" applyFill="1" applyAlignment="1">
      <alignment vertical="center"/>
    </xf>
    <xf numFmtId="49" fontId="6" fillId="2" borderId="0" xfId="0" applyNumberFormat="1" applyFont="1" applyFill="1" applyBorder="1" applyAlignment="1">
      <alignment horizontal="left" vertical="justify" wrapText="1"/>
    </xf>
    <xf numFmtId="49" fontId="9" fillId="2" borderId="0" xfId="0" applyNumberFormat="1" applyFont="1" applyFill="1" applyBorder="1" applyAlignment="1">
      <alignment horizontal="justify" vertical="center" wrapText="1"/>
    </xf>
    <xf numFmtId="49" fontId="9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164" fontId="6" fillId="2" borderId="0" xfId="1" applyNumberFormat="1" applyFont="1" applyFill="1"/>
    <xf numFmtId="0" fontId="6" fillId="2" borderId="0" xfId="0" applyFont="1" applyFill="1" applyAlignment="1"/>
    <xf numFmtId="0" fontId="12" fillId="2" borderId="0" xfId="0" applyFont="1" applyFill="1" applyAlignment="1">
      <alignment horizontal="center"/>
    </xf>
    <xf numFmtId="0" fontId="12" fillId="2" borderId="0" xfId="0" applyFont="1" applyFill="1"/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right"/>
    </xf>
    <xf numFmtId="49" fontId="13" fillId="2" borderId="0" xfId="0" applyNumberFormat="1" applyFont="1" applyFill="1" applyBorder="1" applyAlignment="1">
      <alignment vertical="center" wrapText="1"/>
    </xf>
    <xf numFmtId="165" fontId="6" fillId="2" borderId="0" xfId="1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left" vertical="center" wrapText="1"/>
    </xf>
    <xf numFmtId="49" fontId="13" fillId="2" borderId="0" xfId="0" applyNumberFormat="1" applyFont="1" applyFill="1" applyBorder="1" applyAlignment="1">
      <alignment horizontal="center" vertical="center"/>
    </xf>
    <xf numFmtId="164" fontId="13" fillId="2" borderId="0" xfId="1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13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wrapText="1"/>
    </xf>
    <xf numFmtId="49" fontId="13" fillId="2" borderId="0" xfId="0" applyNumberFormat="1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  <xf numFmtId="164" fontId="13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1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%20&#1042;&#1077;&#1076;&#1086;&#1084;&#1089;&#1090;&#1074;&#1077;&#1085;&#1085;&#1072;&#1103;%2027.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/&#1057;&#1045;&#1057;&#1057;&#1057;&#1048;&#1048;/2017%20&#1075;&#1086;&#1076;/27.06.2017/&#1041;&#1102;&#1076;&#1078;&#1077;&#1090;%202017/3%20&#1087;&#1088;&#1080;&#1083;&#1086;&#1078;&#1077;&#1085;&#1080;&#1077;%20(&#1084;&#1091;&#1085;&#1080;&#1094;&#1080;&#1087;&#1072;&#1083;&#1100;&#1085;&#1099;&#1077;%20&#1087;&#1088;&#1086;&#1075;&#1088;&#1072;&#1084;&#1084;&#1099;)%202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017"/>
    </sheetNames>
    <sheetDataSet>
      <sheetData sheetId="0">
        <row r="23">
          <cell r="J23">
            <v>532.31200999999999</v>
          </cell>
        </row>
        <row r="24">
          <cell r="J24">
            <v>68.280029999999996</v>
          </cell>
        </row>
        <row r="25">
          <cell r="J25">
            <v>3.3000000000000002E-2</v>
          </cell>
        </row>
        <row r="33">
          <cell r="J33">
            <v>549.64404999999999</v>
          </cell>
        </row>
        <row r="38">
          <cell r="J38">
            <v>6453.5287099999996</v>
          </cell>
        </row>
        <row r="40">
          <cell r="J40">
            <v>67.316999999999993</v>
          </cell>
        </row>
        <row r="43">
          <cell r="J43">
            <v>12.4</v>
          </cell>
        </row>
        <row r="48">
          <cell r="J48">
            <v>137.38800000000001</v>
          </cell>
        </row>
        <row r="57">
          <cell r="J57">
            <v>43</v>
          </cell>
        </row>
        <row r="60">
          <cell r="J60">
            <v>159.44881000000001</v>
          </cell>
        </row>
        <row r="61">
          <cell r="J61">
            <v>7.2108299999999996</v>
          </cell>
        </row>
        <row r="68">
          <cell r="J68">
            <v>193.3</v>
          </cell>
        </row>
        <row r="73">
          <cell r="J73">
            <v>2164.1212700000001</v>
          </cell>
        </row>
        <row r="74">
          <cell r="J74">
            <v>317.12202000000002</v>
          </cell>
        </row>
        <row r="75">
          <cell r="J75">
            <v>0.08</v>
          </cell>
        </row>
        <row r="77">
          <cell r="J77">
            <v>26570</v>
          </cell>
        </row>
        <row r="82">
          <cell r="J82">
            <v>330</v>
          </cell>
        </row>
        <row r="87">
          <cell r="J87">
            <v>505.31</v>
          </cell>
        </row>
        <row r="90">
          <cell r="J90">
            <v>0</v>
          </cell>
        </row>
        <row r="95">
          <cell r="J95">
            <v>444.24795999999998</v>
          </cell>
        </row>
        <row r="100">
          <cell r="J100">
            <v>660.98058000000003</v>
          </cell>
        </row>
        <row r="105">
          <cell r="J105">
            <v>643.65351999999996</v>
          </cell>
        </row>
        <row r="107">
          <cell r="J107">
            <v>48.35</v>
          </cell>
        </row>
        <row r="112">
          <cell r="J112">
            <v>77.45</v>
          </cell>
        </row>
        <row r="115">
          <cell r="J115">
            <v>150</v>
          </cell>
        </row>
        <row r="116">
          <cell r="J116">
            <v>41.983289999999997</v>
          </cell>
        </row>
        <row r="117">
          <cell r="J117">
            <v>360</v>
          </cell>
        </row>
        <row r="121">
          <cell r="J121">
            <v>193.15458000000001</v>
          </cell>
        </row>
        <row r="123">
          <cell r="J123">
            <v>35.968020000000003</v>
          </cell>
        </row>
        <row r="125">
          <cell r="J125">
            <v>479.33420000000001</v>
          </cell>
        </row>
        <row r="127">
          <cell r="J127">
            <v>123.83819</v>
          </cell>
        </row>
        <row r="134">
          <cell r="J134">
            <v>96</v>
          </cell>
        </row>
        <row r="137">
          <cell r="J137">
            <v>85</v>
          </cell>
        </row>
        <row r="142">
          <cell r="J142">
            <v>1298</v>
          </cell>
        </row>
        <row r="148">
          <cell r="J148">
            <v>15</v>
          </cell>
        </row>
        <row r="151">
          <cell r="J151">
            <v>0</v>
          </cell>
        </row>
        <row r="156">
          <cell r="J156">
            <v>18.399999999999999</v>
          </cell>
        </row>
        <row r="163">
          <cell r="J163">
            <v>1815.3333500000001</v>
          </cell>
        </row>
        <row r="169">
          <cell r="J169">
            <v>0</v>
          </cell>
        </row>
        <row r="172">
          <cell r="J172">
            <v>5532.3209999999999</v>
          </cell>
        </row>
        <row r="173">
          <cell r="J173">
            <v>0</v>
          </cell>
        </row>
        <row r="175">
          <cell r="J175">
            <v>0</v>
          </cell>
        </row>
        <row r="177">
          <cell r="J177">
            <v>1225.9270100000001</v>
          </cell>
        </row>
        <row r="179">
          <cell r="J179">
            <v>124.062</v>
          </cell>
        </row>
        <row r="180">
          <cell r="J180">
            <v>66.954610000000002</v>
          </cell>
        </row>
        <row r="182">
          <cell r="J182">
            <v>2276.75684</v>
          </cell>
        </row>
        <row r="184">
          <cell r="J184">
            <v>0</v>
          </cell>
        </row>
        <row r="189">
          <cell r="J189">
            <v>341.68299999999999</v>
          </cell>
        </row>
        <row r="198">
          <cell r="J198">
            <v>117.23036999999999</v>
          </cell>
        </row>
        <row r="203">
          <cell r="J203">
            <v>0</v>
          </cell>
        </row>
        <row r="205">
          <cell r="J205">
            <v>0</v>
          </cell>
        </row>
        <row r="212">
          <cell r="J212">
            <v>0</v>
          </cell>
        </row>
        <row r="218">
          <cell r="J218">
            <v>0</v>
          </cell>
        </row>
        <row r="223">
          <cell r="J223">
            <v>4298.0291699999998</v>
          </cell>
        </row>
        <row r="225">
          <cell r="J225">
            <v>0</v>
          </cell>
        </row>
        <row r="227">
          <cell r="J227">
            <v>1512.6430700000001</v>
          </cell>
        </row>
        <row r="231">
          <cell r="J231">
            <v>0</v>
          </cell>
        </row>
        <row r="233">
          <cell r="J233">
            <v>0</v>
          </cell>
        </row>
        <row r="238">
          <cell r="J238">
            <v>0</v>
          </cell>
        </row>
        <row r="240">
          <cell r="J240">
            <v>0</v>
          </cell>
        </row>
        <row r="255">
          <cell r="I255">
            <v>0</v>
          </cell>
        </row>
        <row r="262">
          <cell r="J262">
            <v>0</v>
          </cell>
        </row>
        <row r="267">
          <cell r="J267">
            <v>186.41637</v>
          </cell>
        </row>
        <row r="275">
          <cell r="J275">
            <v>5341.2638399999996</v>
          </cell>
        </row>
        <row r="277">
          <cell r="J277">
            <v>1070</v>
          </cell>
        </row>
        <row r="279">
          <cell r="J279">
            <v>95.2</v>
          </cell>
        </row>
        <row r="281">
          <cell r="J281">
            <v>589.4</v>
          </cell>
        </row>
        <row r="283">
          <cell r="J283">
            <v>26.95</v>
          </cell>
        </row>
        <row r="285">
          <cell r="J285">
            <v>365.98881999999998</v>
          </cell>
        </row>
        <row r="287">
          <cell r="J287">
            <v>61.28736</v>
          </cell>
        </row>
        <row r="305">
          <cell r="J305">
            <v>46.877760000000002</v>
          </cell>
        </row>
        <row r="308">
          <cell r="J308">
            <v>1512.79368</v>
          </cell>
        </row>
        <row r="310">
          <cell r="J310">
            <v>0</v>
          </cell>
        </row>
        <row r="317">
          <cell r="J317">
            <v>1037.43524</v>
          </cell>
        </row>
        <row r="319">
          <cell r="J319">
            <v>7.5</v>
          </cell>
        </row>
        <row r="321">
          <cell r="J321">
            <v>109.42955000000001</v>
          </cell>
        </row>
        <row r="329">
          <cell r="J329">
            <v>1127.0288700000001</v>
          </cell>
        </row>
        <row r="330">
          <cell r="J330">
            <v>319.02658000000002</v>
          </cell>
        </row>
        <row r="331">
          <cell r="J331">
            <v>9.2530000000000001</v>
          </cell>
        </row>
        <row r="333">
          <cell r="J333">
            <v>16.65288</v>
          </cell>
        </row>
        <row r="334">
          <cell r="J334">
            <v>219.53158999999999</v>
          </cell>
        </row>
        <row r="341">
          <cell r="J341">
            <v>1397.3656900000001</v>
          </cell>
        </row>
        <row r="342">
          <cell r="J342">
            <v>989.19739000000004</v>
          </cell>
        </row>
        <row r="343">
          <cell r="J343">
            <v>18.003</v>
          </cell>
        </row>
        <row r="345">
          <cell r="J345">
            <v>1898.14544</v>
          </cell>
        </row>
        <row r="346">
          <cell r="J346">
            <v>1652.75415</v>
          </cell>
        </row>
        <row r="348">
          <cell r="J348">
            <v>738.44178999999997</v>
          </cell>
        </row>
        <row r="350">
          <cell r="J350">
            <v>1412.5702900000001</v>
          </cell>
        </row>
        <row r="352">
          <cell r="J352">
            <v>457.92984000000001</v>
          </cell>
        </row>
        <row r="354">
          <cell r="J354">
            <v>137.44292999999999</v>
          </cell>
        </row>
        <row r="356">
          <cell r="J356">
            <v>39.06</v>
          </cell>
        </row>
        <row r="358">
          <cell r="J358">
            <v>2450.7429299999999</v>
          </cell>
        </row>
        <row r="359">
          <cell r="J359">
            <v>806.56008999999995</v>
          </cell>
        </row>
        <row r="360">
          <cell r="J360">
            <v>61.194000000000003</v>
          </cell>
        </row>
        <row r="362">
          <cell r="J362">
            <v>128.5</v>
          </cell>
        </row>
        <row r="364">
          <cell r="J364">
            <v>0</v>
          </cell>
        </row>
        <row r="366">
          <cell r="J366">
            <v>859.149</v>
          </cell>
        </row>
        <row r="368">
          <cell r="J368">
            <v>2436</v>
          </cell>
        </row>
        <row r="371">
          <cell r="J371">
            <v>200</v>
          </cell>
        </row>
        <row r="385">
          <cell r="J385">
            <v>35</v>
          </cell>
        </row>
        <row r="388">
          <cell r="J388">
            <v>63</v>
          </cell>
        </row>
        <row r="399">
          <cell r="J399">
            <v>158.4</v>
          </cell>
        </row>
        <row r="404">
          <cell r="J404">
            <v>127.423</v>
          </cell>
        </row>
        <row r="406">
          <cell r="J406">
            <v>383.30234999999999</v>
          </cell>
        </row>
        <row r="413">
          <cell r="J413">
            <v>4370</v>
          </cell>
        </row>
        <row r="415">
          <cell r="J41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Лист2 (2)"/>
      <sheetName val="бюджет 2017"/>
    </sheetNames>
    <sheetDataSet>
      <sheetData sheetId="0"/>
      <sheetData sheetId="1"/>
      <sheetData sheetId="2">
        <row r="111">
          <cell r="E111">
            <v>673.09999999999945</v>
          </cell>
        </row>
        <row r="114">
          <cell r="E114">
            <v>2276.8000000000002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K6" sqref="K6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65" t="s">
        <v>2</v>
      </c>
      <c r="B1" s="65"/>
      <c r="C1" s="65"/>
      <c r="D1" s="65"/>
      <c r="E1" s="65"/>
      <c r="F1" s="65"/>
      <c r="G1" s="65"/>
      <c r="H1" s="65"/>
      <c r="I1" s="65"/>
    </row>
    <row r="2" spans="1:9" ht="42" customHeight="1">
      <c r="A2" s="65"/>
      <c r="B2" s="65"/>
      <c r="C2" s="65"/>
      <c r="D2" s="65"/>
      <c r="E2" s="65"/>
      <c r="F2" s="65"/>
      <c r="G2" s="65"/>
      <c r="H2" s="65"/>
      <c r="I2" s="65"/>
    </row>
    <row r="3" spans="1:9">
      <c r="A3" s="66"/>
      <c r="B3" s="66"/>
      <c r="C3" s="66"/>
      <c r="D3" s="66"/>
      <c r="E3" s="66"/>
      <c r="F3" s="66"/>
      <c r="G3" s="66"/>
      <c r="H3" s="66"/>
      <c r="I3" s="66"/>
    </row>
    <row r="4" spans="1:9" ht="78" customHeight="1">
      <c r="A4" s="70" t="s">
        <v>6</v>
      </c>
      <c r="B4" s="70"/>
      <c r="C4" s="70"/>
      <c r="D4" s="70"/>
      <c r="E4" s="1">
        <v>965000</v>
      </c>
      <c r="F4" s="1" t="s">
        <v>4</v>
      </c>
    </row>
    <row r="5" spans="1:9" ht="47.25" customHeight="1">
      <c r="A5" s="70" t="s">
        <v>60</v>
      </c>
      <c r="B5" s="70"/>
      <c r="C5" s="70"/>
      <c r="D5" s="70"/>
      <c r="E5" s="1">
        <v>35000</v>
      </c>
      <c r="F5" s="1" t="s">
        <v>4</v>
      </c>
    </row>
    <row r="6" spans="1:9" ht="47.25" customHeight="1">
      <c r="A6" s="70" t="s">
        <v>7</v>
      </c>
      <c r="B6" s="70"/>
      <c r="C6" s="70"/>
      <c r="D6" s="70"/>
      <c r="E6" s="1">
        <v>174000</v>
      </c>
      <c r="F6" s="1" t="s">
        <v>4</v>
      </c>
    </row>
    <row r="7" spans="1:9" ht="47.25" customHeight="1">
      <c r="A7" s="70" t="s">
        <v>61</v>
      </c>
      <c r="B7" s="70"/>
      <c r="C7" s="70"/>
      <c r="D7" s="70"/>
      <c r="E7" s="1">
        <v>35000</v>
      </c>
      <c r="F7" s="1" t="s">
        <v>4</v>
      </c>
    </row>
    <row r="8" spans="1:9" ht="42" customHeight="1">
      <c r="A8" s="70" t="s">
        <v>8</v>
      </c>
      <c r="B8" s="70"/>
      <c r="C8" s="70"/>
      <c r="D8" s="70"/>
      <c r="E8" s="8">
        <v>2151896.31</v>
      </c>
      <c r="F8" s="1" t="s">
        <v>4</v>
      </c>
    </row>
    <row r="9" spans="1:9" ht="42" customHeight="1">
      <c r="A9" s="70" t="s">
        <v>15</v>
      </c>
      <c r="B9" s="70"/>
      <c r="C9" s="70"/>
      <c r="D9" s="70"/>
      <c r="E9" s="1">
        <v>47200</v>
      </c>
      <c r="F9" s="1" t="s">
        <v>4</v>
      </c>
    </row>
    <row r="10" spans="1:9">
      <c r="A10" s="67" t="s">
        <v>3</v>
      </c>
      <c r="B10" s="67"/>
      <c r="C10" s="67"/>
      <c r="D10" s="67"/>
    </row>
    <row r="11" spans="1:9">
      <c r="A11" s="67"/>
      <c r="B11" s="67"/>
      <c r="C11" s="67"/>
      <c r="D11" s="67"/>
      <c r="E11" s="3">
        <f>6588*4</f>
        <v>26352</v>
      </c>
      <c r="F11" s="1" t="s">
        <v>4</v>
      </c>
    </row>
    <row r="12" spans="1:9">
      <c r="D12" s="2"/>
    </row>
    <row r="13" spans="1:9">
      <c r="A13" s="66"/>
      <c r="B13" s="66"/>
      <c r="C13" s="66"/>
      <c r="D13" s="66"/>
    </row>
    <row r="14" spans="1:9" s="4" customFormat="1">
      <c r="A14" s="68" t="s">
        <v>5</v>
      </c>
      <c r="B14" s="68"/>
      <c r="C14" s="68"/>
      <c r="D14" s="68"/>
      <c r="E14" s="68"/>
      <c r="F14" s="69"/>
      <c r="G14" s="69"/>
    </row>
    <row r="15" spans="1:9">
      <c r="A15" s="68"/>
      <c r="B15" s="68"/>
      <c r="C15" s="68"/>
      <c r="D15" s="68"/>
      <c r="E15" s="68"/>
      <c r="F15" s="69">
        <f>E11+E9+E7+E4+E8</f>
        <v>3225448.31</v>
      </c>
      <c r="G15" s="69"/>
      <c r="H15" s="69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27" sqref="F27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65" t="s">
        <v>9</v>
      </c>
      <c r="B1" s="65"/>
      <c r="C1" s="65"/>
      <c r="D1" s="65"/>
      <c r="E1" s="65"/>
      <c r="F1" s="65"/>
      <c r="G1" s="65"/>
      <c r="H1" s="65"/>
      <c r="I1" s="65"/>
    </row>
    <row r="2" spans="1:9" ht="42" customHeight="1">
      <c r="A2" s="65"/>
      <c r="B2" s="65"/>
      <c r="C2" s="65"/>
      <c r="D2" s="65"/>
      <c r="E2" s="65"/>
      <c r="F2" s="65"/>
      <c r="G2" s="65"/>
      <c r="H2" s="65"/>
      <c r="I2" s="65"/>
    </row>
    <row r="3" spans="1:9">
      <c r="A3" s="66"/>
      <c r="B3" s="66"/>
      <c r="C3" s="66"/>
      <c r="D3" s="66"/>
      <c r="E3" s="66"/>
      <c r="F3" s="66"/>
      <c r="G3" s="66"/>
      <c r="H3" s="66"/>
      <c r="I3" s="66"/>
    </row>
    <row r="4" spans="1:9" ht="74.25" customHeight="1">
      <c r="A4" s="70" t="s">
        <v>10</v>
      </c>
      <c r="B4" s="70"/>
      <c r="C4" s="70"/>
      <c r="D4" s="70"/>
    </row>
    <row r="5" spans="1:9" ht="21" customHeight="1">
      <c r="A5" s="5"/>
      <c r="B5" s="5"/>
      <c r="C5" s="5"/>
      <c r="D5" s="5"/>
      <c r="F5" s="73">
        <f>C7*E6+C9*E8</f>
        <v>10000380</v>
      </c>
      <c r="G5" s="73"/>
      <c r="H5" s="1" t="s">
        <v>4</v>
      </c>
    </row>
    <row r="6" spans="1:9" ht="21" customHeight="1">
      <c r="A6" s="71" t="s">
        <v>11</v>
      </c>
      <c r="B6" s="71"/>
      <c r="C6" s="71"/>
      <c r="D6" s="71"/>
      <c r="E6" s="2">
        <v>731000</v>
      </c>
      <c r="F6" s="1" t="s">
        <v>12</v>
      </c>
    </row>
    <row r="7" spans="1:9" ht="17.25" customHeight="1">
      <c r="A7" s="6" t="s">
        <v>13</v>
      </c>
      <c r="B7" s="6"/>
      <c r="C7" s="6">
        <v>6.5</v>
      </c>
      <c r="D7" s="6" t="s">
        <v>4</v>
      </c>
      <c r="F7" s="7"/>
      <c r="G7" s="7"/>
      <c r="H7" s="7"/>
      <c r="I7" s="7"/>
    </row>
    <row r="8" spans="1:9" ht="19.5" customHeight="1">
      <c r="A8" s="71" t="s">
        <v>11</v>
      </c>
      <c r="B8" s="71"/>
      <c r="C8" s="71"/>
      <c r="D8" s="71"/>
      <c r="E8" s="2">
        <v>721000</v>
      </c>
      <c r="F8" s="1" t="s">
        <v>12</v>
      </c>
    </row>
    <row r="9" spans="1:9" ht="21" customHeight="1">
      <c r="A9" s="6" t="s">
        <v>13</v>
      </c>
      <c r="B9" s="6"/>
      <c r="C9" s="6">
        <v>7.28</v>
      </c>
      <c r="D9" s="6" t="s">
        <v>4</v>
      </c>
      <c r="F9" s="7"/>
      <c r="G9" s="7"/>
      <c r="H9" s="7"/>
      <c r="I9" s="7"/>
    </row>
    <row r="10" spans="1:9" ht="17.25" customHeight="1">
      <c r="A10" s="6"/>
      <c r="B10" s="6"/>
      <c r="C10" s="6"/>
      <c r="D10" s="6"/>
    </row>
    <row r="11" spans="1:9" ht="25.5" customHeight="1">
      <c r="A11" s="72" t="s">
        <v>14</v>
      </c>
      <c r="B11" s="72"/>
      <c r="C11" s="72"/>
      <c r="D11" s="72"/>
      <c r="F11" s="73">
        <v>35000</v>
      </c>
      <c r="G11" s="73"/>
      <c r="H11" s="1" t="s">
        <v>4</v>
      </c>
    </row>
    <row r="12" spans="1:9" ht="30" customHeight="1">
      <c r="A12" s="5"/>
      <c r="B12" s="5"/>
      <c r="C12" s="5"/>
      <c r="D12" s="5"/>
    </row>
    <row r="13" spans="1:9">
      <c r="D13" s="2"/>
    </row>
    <row r="14" spans="1:9">
      <c r="A14" s="66"/>
      <c r="B14" s="66"/>
      <c r="C14" s="66"/>
      <c r="D14" s="66"/>
    </row>
    <row r="15" spans="1:9" s="4" customFormat="1">
      <c r="A15" s="68" t="s">
        <v>5</v>
      </c>
      <c r="B15" s="68"/>
      <c r="C15" s="68"/>
      <c r="D15" s="68"/>
      <c r="E15" s="68"/>
      <c r="F15" s="69"/>
      <c r="G15" s="69"/>
    </row>
    <row r="16" spans="1:9">
      <c r="A16" s="68"/>
      <c r="B16" s="68"/>
      <c r="C16" s="68"/>
      <c r="D16" s="68"/>
      <c r="E16" s="68"/>
      <c r="F16" s="69">
        <f>F5+F11</f>
        <v>10035380</v>
      </c>
      <c r="G16" s="69"/>
      <c r="H16" s="69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77"/>
  <sheetViews>
    <sheetView tabSelected="1" workbookViewId="0">
      <selection activeCell="B8" sqref="B8"/>
    </sheetView>
  </sheetViews>
  <sheetFormatPr defaultColWidth="8.85546875" defaultRowHeight="18.75"/>
  <cols>
    <col min="1" max="1" width="5.28515625" style="53" customWidth="1"/>
    <col min="2" max="2" width="66" style="10" customWidth="1"/>
    <col min="3" max="3" width="19.7109375" style="53" customWidth="1"/>
    <col min="4" max="4" width="7.5703125" style="53" customWidth="1"/>
    <col min="5" max="7" width="17.42578125" style="57" customWidth="1"/>
    <col min="8" max="8" width="17.42578125" style="53" customWidth="1"/>
    <col min="9" max="9" width="14.7109375" style="10" bestFit="1" customWidth="1"/>
    <col min="10" max="11" width="8.85546875" style="10"/>
    <col min="12" max="12" width="13" style="10" bestFit="1" customWidth="1"/>
    <col min="13" max="16384" width="8.85546875" style="10"/>
  </cols>
  <sheetData>
    <row r="1" spans="1:12" ht="19.899999999999999" customHeight="1"/>
    <row r="2" spans="1:12" s="11" customFormat="1" ht="18.75" customHeight="1">
      <c r="B2" s="12"/>
      <c r="C2" s="61"/>
      <c r="D2" s="62"/>
      <c r="E2" s="62"/>
      <c r="F2" s="79" t="s">
        <v>516</v>
      </c>
      <c r="G2" s="79"/>
      <c r="I2" s="63"/>
      <c r="J2" s="63"/>
    </row>
    <row r="3" spans="1:12" s="11" customFormat="1" ht="15.75">
      <c r="B3" s="12"/>
      <c r="C3" s="64"/>
      <c r="D3" s="80"/>
      <c r="E3" s="80"/>
      <c r="F3" s="80"/>
      <c r="G3" s="80"/>
      <c r="H3" s="80"/>
      <c r="I3" s="80"/>
      <c r="J3" s="80"/>
    </row>
    <row r="4" spans="1:12" s="11" customFormat="1" ht="15.75" customHeight="1">
      <c r="B4" s="12"/>
      <c r="C4" s="78" t="s">
        <v>512</v>
      </c>
      <c r="D4" s="78"/>
      <c r="E4" s="78"/>
      <c r="F4" s="78"/>
      <c r="G4" s="78"/>
      <c r="H4" s="78"/>
      <c r="I4" s="78"/>
      <c r="J4" s="78"/>
    </row>
    <row r="5" spans="1:12" s="11" customFormat="1" ht="15.75" customHeight="1">
      <c r="B5" s="12"/>
      <c r="C5" s="78" t="s">
        <v>513</v>
      </c>
      <c r="D5" s="78"/>
      <c r="E5" s="78"/>
      <c r="F5" s="78"/>
      <c r="G5" s="78"/>
      <c r="H5" s="78"/>
      <c r="I5" s="78"/>
      <c r="J5" s="78"/>
    </row>
    <row r="6" spans="1:12" s="11" customFormat="1" ht="15.75" customHeight="1">
      <c r="B6" s="12"/>
      <c r="C6" s="78" t="s">
        <v>514</v>
      </c>
      <c r="D6" s="78"/>
      <c r="E6" s="78"/>
      <c r="F6" s="78"/>
      <c r="G6" s="78"/>
      <c r="H6" s="78"/>
      <c r="I6" s="78"/>
      <c r="J6" s="78"/>
    </row>
    <row r="7" spans="1:12" s="11" customFormat="1">
      <c r="B7" s="12"/>
      <c r="C7" s="78" t="s">
        <v>515</v>
      </c>
      <c r="D7" s="78"/>
      <c r="E7" s="78"/>
      <c r="F7" s="78"/>
      <c r="G7" s="78"/>
      <c r="H7" s="78"/>
      <c r="I7" s="78"/>
      <c r="J7" s="78"/>
    </row>
    <row r="8" spans="1:12" s="11" customFormat="1" ht="18.75" customHeight="1">
      <c r="B8" s="12"/>
      <c r="C8" s="78" t="s">
        <v>525</v>
      </c>
      <c r="D8" s="78"/>
      <c r="E8" s="78"/>
      <c r="F8" s="78"/>
      <c r="G8" s="78"/>
      <c r="H8" s="78"/>
      <c r="I8" s="78"/>
      <c r="J8" s="78"/>
    </row>
    <row r="9" spans="1:12" s="11" customFormat="1" ht="15.75">
      <c r="B9" s="12"/>
      <c r="C9" s="77"/>
      <c r="D9" s="77"/>
      <c r="E9" s="77"/>
      <c r="F9" s="77"/>
      <c r="G9" s="77"/>
      <c r="H9" s="77"/>
    </row>
    <row r="10" spans="1:12" s="11" customFormat="1" ht="15.75" customHeight="1">
      <c r="B10" s="12"/>
      <c r="C10" s="77"/>
      <c r="D10" s="77"/>
      <c r="E10" s="77"/>
      <c r="F10" s="77"/>
      <c r="G10" s="77"/>
      <c r="H10" s="77"/>
    </row>
    <row r="11" spans="1:12">
      <c r="B11" s="74" t="s">
        <v>519</v>
      </c>
      <c r="C11" s="74"/>
      <c r="D11" s="74"/>
      <c r="E11" s="74"/>
      <c r="F11" s="74"/>
      <c r="G11" s="74"/>
      <c r="H11" s="74"/>
    </row>
    <row r="12" spans="1:12">
      <c r="B12" s="74"/>
      <c r="C12" s="74"/>
      <c r="D12" s="74"/>
      <c r="E12" s="74"/>
      <c r="F12" s="74"/>
      <c r="G12" s="74"/>
      <c r="H12" s="74"/>
    </row>
    <row r="13" spans="1:12" ht="41.45" customHeight="1">
      <c r="B13" s="74"/>
      <c r="C13" s="74"/>
      <c r="D13" s="74"/>
      <c r="E13" s="74"/>
      <c r="F13" s="74"/>
      <c r="G13" s="74"/>
      <c r="H13" s="74"/>
    </row>
    <row r="14" spans="1:12" ht="165.75">
      <c r="A14" s="13" t="s">
        <v>92</v>
      </c>
      <c r="B14" s="14" t="s">
        <v>16</v>
      </c>
      <c r="C14" s="15" t="s">
        <v>17</v>
      </c>
      <c r="D14" s="15" t="s">
        <v>18</v>
      </c>
      <c r="E14" s="58" t="s">
        <v>518</v>
      </c>
      <c r="F14" s="59" t="s">
        <v>509</v>
      </c>
      <c r="G14" s="59" t="s">
        <v>510</v>
      </c>
      <c r="H14" s="60" t="s">
        <v>511</v>
      </c>
    </row>
    <row r="15" spans="1:12">
      <c r="A15" s="14"/>
      <c r="B15" s="14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</row>
    <row r="16" spans="1:12" ht="33.75" customHeight="1">
      <c r="B16" s="16" t="s">
        <v>19</v>
      </c>
      <c r="C16" s="17"/>
      <c r="D16" s="17"/>
      <c r="E16" s="18">
        <f>E17+E28+E33+E42+E47+E55+E60+E65+E72+E77+E85+E90+E110+E118+E125+E130+E145+E152+E190+E203+E235+E242+E253+E258+E265+E270+E277+E282+E287+E292+E297+E312+E322+E331+E335+E337+E304+E340+E318+E182+E349</f>
        <v>326245.56986999995</v>
      </c>
      <c r="F16" s="18">
        <f t="shared" ref="F16:G16" si="0">F17+F28+F33+F42+F47+F55+F60+F65+F72+F77+F85+F90+F110+F118+F125+F130+F145+F152+F190+F203+F235+F242+F253+F258+F265+F270+F277+F282+F287+F292+F297+F312+F322+F331+F335+F337+F304+F340+F318+F182+F349</f>
        <v>326245.56986999995</v>
      </c>
      <c r="G16" s="18">
        <f t="shared" si="0"/>
        <v>93162.21391999998</v>
      </c>
      <c r="H16" s="18">
        <v>28.6</v>
      </c>
      <c r="I16" s="19"/>
      <c r="L16" s="19"/>
    </row>
    <row r="17" spans="2:9" ht="66" customHeight="1">
      <c r="B17" s="20" t="s">
        <v>277</v>
      </c>
      <c r="C17" s="21" t="s">
        <v>67</v>
      </c>
      <c r="D17" s="21"/>
      <c r="E17" s="22">
        <f>E18</f>
        <v>6554.2</v>
      </c>
      <c r="F17" s="22">
        <f>F18</f>
        <v>6554.2</v>
      </c>
      <c r="G17" s="22">
        <f>G18</f>
        <v>209.65964</v>
      </c>
      <c r="H17" s="22">
        <f t="shared" ref="H17:H18" si="1">G17/F17*100</f>
        <v>3.1988593573586401</v>
      </c>
      <c r="I17" s="19"/>
    </row>
    <row r="18" spans="2:9" ht="78" customHeight="1">
      <c r="B18" s="20" t="s">
        <v>278</v>
      </c>
      <c r="C18" s="21" t="s">
        <v>100</v>
      </c>
      <c r="D18" s="21"/>
      <c r="E18" s="22">
        <f>E19+E22</f>
        <v>6554.2</v>
      </c>
      <c r="F18" s="22">
        <f>F19+F22</f>
        <v>6554.2</v>
      </c>
      <c r="G18" s="22">
        <f>G19+G22</f>
        <v>209.65964</v>
      </c>
      <c r="H18" s="22">
        <f t="shared" si="1"/>
        <v>3.1988593573586401</v>
      </c>
    </row>
    <row r="19" spans="2:9" ht="96.75" customHeight="1">
      <c r="B19" s="20" t="s">
        <v>279</v>
      </c>
      <c r="C19" s="21" t="s">
        <v>98</v>
      </c>
      <c r="D19" s="21"/>
      <c r="E19" s="22">
        <f>E20</f>
        <v>1265.8999999999999</v>
      </c>
      <c r="F19" s="22">
        <f>F20</f>
        <v>1265.8999999999999</v>
      </c>
      <c r="G19" s="22">
        <f t="shared" ref="G19:H20" si="2">G20</f>
        <v>43</v>
      </c>
      <c r="H19" s="22">
        <f t="shared" si="2"/>
        <v>3.3967927956394668</v>
      </c>
    </row>
    <row r="20" spans="2:9" ht="59.25" customHeight="1">
      <c r="B20" s="20" t="s">
        <v>385</v>
      </c>
      <c r="C20" s="21" t="s">
        <v>99</v>
      </c>
      <c r="D20" s="21"/>
      <c r="E20" s="22">
        <f>E21</f>
        <v>1265.8999999999999</v>
      </c>
      <c r="F20" s="22">
        <f>F21</f>
        <v>1265.8999999999999</v>
      </c>
      <c r="G20" s="22">
        <f t="shared" si="2"/>
        <v>43</v>
      </c>
      <c r="H20" s="22">
        <f t="shared" si="2"/>
        <v>3.3967927956394668</v>
      </c>
    </row>
    <row r="21" spans="2:9" ht="37.5">
      <c r="B21" s="9" t="s">
        <v>25</v>
      </c>
      <c r="C21" s="21" t="s">
        <v>99</v>
      </c>
      <c r="D21" s="21" t="s">
        <v>26</v>
      </c>
      <c r="E21" s="22">
        <f>1270.6-4.7</f>
        <v>1265.8999999999999</v>
      </c>
      <c r="F21" s="22">
        <f>1270.6-4.7</f>
        <v>1265.8999999999999</v>
      </c>
      <c r="G21" s="22">
        <f>'[1]бюджет 2017'!$J$57</f>
        <v>43</v>
      </c>
      <c r="H21" s="22">
        <f>G21/F21*100</f>
        <v>3.3967927956394668</v>
      </c>
    </row>
    <row r="22" spans="2:9" ht="63" customHeight="1">
      <c r="B22" s="20" t="s">
        <v>375</v>
      </c>
      <c r="C22" s="21" t="s">
        <v>280</v>
      </c>
      <c r="D22" s="21"/>
      <c r="E22" s="22">
        <f>E23+E26</f>
        <v>5288.3</v>
      </c>
      <c r="F22" s="22">
        <f>F23+F26</f>
        <v>5288.3</v>
      </c>
      <c r="G22" s="22">
        <f>G23+G26</f>
        <v>166.65964</v>
      </c>
      <c r="H22" s="22">
        <f t="shared" ref="H22:H85" si="3">G22/F22*100</f>
        <v>3.1514785469810715</v>
      </c>
    </row>
    <row r="23" spans="2:9" ht="57.75" customHeight="1">
      <c r="B23" s="20" t="s">
        <v>470</v>
      </c>
      <c r="C23" s="21" t="s">
        <v>281</v>
      </c>
      <c r="D23" s="21"/>
      <c r="E23" s="22">
        <f>E24+E25</f>
        <v>1788.3</v>
      </c>
      <c r="F23" s="22">
        <f>F24+F25</f>
        <v>1788.3</v>
      </c>
      <c r="G23" s="22">
        <f>G24+G25</f>
        <v>166.65964</v>
      </c>
      <c r="H23" s="22">
        <f t="shared" si="3"/>
        <v>9.319445283229884</v>
      </c>
    </row>
    <row r="24" spans="2:9" ht="37.5">
      <c r="B24" s="9" t="s">
        <v>25</v>
      </c>
      <c r="C24" s="21" t="s">
        <v>281</v>
      </c>
      <c r="D24" s="21" t="s">
        <v>26</v>
      </c>
      <c r="E24" s="22">
        <f>173.4+188.4+4.4+1379.8+4.7</f>
        <v>1750.7</v>
      </c>
      <c r="F24" s="22">
        <f>173.4+188.4+4.4+1379.8+4.7</f>
        <v>1750.7</v>
      </c>
      <c r="G24" s="22">
        <f>'[1]бюджет 2017'!$J$60</f>
        <v>159.44881000000001</v>
      </c>
      <c r="H24" s="22">
        <f t="shared" si="3"/>
        <v>9.1077174844347972</v>
      </c>
    </row>
    <row r="25" spans="2:9" ht="43.9" customHeight="1">
      <c r="B25" s="9" t="s">
        <v>27</v>
      </c>
      <c r="C25" s="21" t="s">
        <v>281</v>
      </c>
      <c r="D25" s="21" t="s">
        <v>28</v>
      </c>
      <c r="E25" s="22">
        <v>37.6</v>
      </c>
      <c r="F25" s="22">
        <v>37.6</v>
      </c>
      <c r="G25" s="22">
        <f>'[1]бюджет 2017'!$J$61</f>
        <v>7.2108299999999996</v>
      </c>
      <c r="H25" s="22">
        <f t="shared" si="3"/>
        <v>19.177739361702127</v>
      </c>
    </row>
    <row r="26" spans="2:9" ht="93.75">
      <c r="B26" s="20" t="s">
        <v>492</v>
      </c>
      <c r="C26" s="21" t="s">
        <v>462</v>
      </c>
      <c r="D26" s="21"/>
      <c r="E26" s="22">
        <f>E27</f>
        <v>3500</v>
      </c>
      <c r="F26" s="22">
        <f>F27</f>
        <v>3500</v>
      </c>
      <c r="G26" s="22">
        <f>G27</f>
        <v>0</v>
      </c>
      <c r="H26" s="22">
        <f t="shared" si="3"/>
        <v>0</v>
      </c>
    </row>
    <row r="27" spans="2:9" ht="37.5">
      <c r="B27" s="9" t="s">
        <v>25</v>
      </c>
      <c r="C27" s="21" t="s">
        <v>462</v>
      </c>
      <c r="D27" s="21" t="s">
        <v>26</v>
      </c>
      <c r="E27" s="22">
        <v>3500</v>
      </c>
      <c r="F27" s="22">
        <v>3500</v>
      </c>
      <c r="G27" s="22">
        <v>0</v>
      </c>
      <c r="H27" s="22">
        <f t="shared" si="3"/>
        <v>0</v>
      </c>
    </row>
    <row r="28" spans="2:9" ht="59.25" customHeight="1">
      <c r="B28" s="23" t="s">
        <v>382</v>
      </c>
      <c r="C28" s="24" t="s">
        <v>68</v>
      </c>
      <c r="D28" s="21"/>
      <c r="E28" s="22">
        <f>E31</f>
        <v>412.9</v>
      </c>
      <c r="F28" s="22">
        <f>F31</f>
        <v>412.9</v>
      </c>
      <c r="G28" s="22">
        <f>G31</f>
        <v>193.3</v>
      </c>
      <c r="H28" s="22">
        <f t="shared" si="3"/>
        <v>46.815209493824177</v>
      </c>
    </row>
    <row r="29" spans="2:9" ht="56.25">
      <c r="B29" s="23" t="s">
        <v>266</v>
      </c>
      <c r="C29" s="24" t="s">
        <v>101</v>
      </c>
      <c r="D29" s="21"/>
      <c r="E29" s="22">
        <f t="shared" ref="E29:F31" si="4">E30</f>
        <v>412.9</v>
      </c>
      <c r="F29" s="22">
        <f t="shared" si="4"/>
        <v>412.9</v>
      </c>
      <c r="G29" s="22">
        <f t="shared" ref="G29:G31" si="5">G30</f>
        <v>193.3</v>
      </c>
      <c r="H29" s="22">
        <f t="shared" si="3"/>
        <v>46.815209493824177</v>
      </c>
    </row>
    <row r="30" spans="2:9" ht="37.5">
      <c r="B30" s="23" t="s">
        <v>520</v>
      </c>
      <c r="C30" s="24" t="s">
        <v>102</v>
      </c>
      <c r="D30" s="21"/>
      <c r="E30" s="22">
        <f t="shared" si="4"/>
        <v>412.9</v>
      </c>
      <c r="F30" s="22">
        <f t="shared" si="4"/>
        <v>412.9</v>
      </c>
      <c r="G30" s="22">
        <f t="shared" si="5"/>
        <v>193.3</v>
      </c>
      <c r="H30" s="22">
        <f t="shared" si="3"/>
        <v>46.815209493824177</v>
      </c>
    </row>
    <row r="31" spans="2:9" ht="27.6" customHeight="1">
      <c r="B31" s="23" t="s">
        <v>103</v>
      </c>
      <c r="C31" s="24" t="s">
        <v>188</v>
      </c>
      <c r="D31" s="21"/>
      <c r="E31" s="22">
        <f t="shared" si="4"/>
        <v>412.9</v>
      </c>
      <c r="F31" s="22">
        <f t="shared" si="4"/>
        <v>412.9</v>
      </c>
      <c r="G31" s="22">
        <f t="shared" si="5"/>
        <v>193.3</v>
      </c>
      <c r="H31" s="22">
        <f t="shared" si="3"/>
        <v>46.815209493824177</v>
      </c>
    </row>
    <row r="32" spans="2:9" ht="45" customHeight="1">
      <c r="B32" s="9" t="s">
        <v>25</v>
      </c>
      <c r="C32" s="24" t="s">
        <v>188</v>
      </c>
      <c r="D32" s="21" t="s">
        <v>26</v>
      </c>
      <c r="E32" s="22">
        <v>412.9</v>
      </c>
      <c r="F32" s="22">
        <v>412.9</v>
      </c>
      <c r="G32" s="22">
        <f>'[1]бюджет 2017'!$J$68</f>
        <v>193.3</v>
      </c>
      <c r="H32" s="22">
        <f t="shared" si="3"/>
        <v>46.815209493824177</v>
      </c>
    </row>
    <row r="33" spans="2:8" ht="78.75" customHeight="1">
      <c r="B33" s="23" t="s">
        <v>378</v>
      </c>
      <c r="C33" s="21" t="s">
        <v>69</v>
      </c>
      <c r="D33" s="21"/>
      <c r="E33" s="22">
        <f>E34</f>
        <v>73290.5</v>
      </c>
      <c r="F33" s="22">
        <f>F34</f>
        <v>73290.5</v>
      </c>
      <c r="G33" s="22">
        <f t="shared" ref="G33:G34" si="6">G34</f>
        <v>29051.32329</v>
      </c>
      <c r="H33" s="22">
        <f t="shared" si="3"/>
        <v>39.638593392049451</v>
      </c>
    </row>
    <row r="34" spans="2:8" ht="83.25" customHeight="1">
      <c r="B34" s="23" t="s">
        <v>289</v>
      </c>
      <c r="C34" s="21" t="s">
        <v>104</v>
      </c>
      <c r="D34" s="21"/>
      <c r="E34" s="22">
        <f>E35</f>
        <v>73290.5</v>
      </c>
      <c r="F34" s="22">
        <f>F35</f>
        <v>73290.5</v>
      </c>
      <c r="G34" s="22">
        <f t="shared" si="6"/>
        <v>29051.32329</v>
      </c>
      <c r="H34" s="22">
        <f t="shared" si="3"/>
        <v>39.638593392049451</v>
      </c>
    </row>
    <row r="35" spans="2:8" ht="83.45" customHeight="1">
      <c r="B35" s="23" t="s">
        <v>290</v>
      </c>
      <c r="C35" s="21" t="s">
        <v>105</v>
      </c>
      <c r="D35" s="21"/>
      <c r="E35" s="22">
        <f>E36+E40</f>
        <v>73290.5</v>
      </c>
      <c r="F35" s="22">
        <f>F36+F40</f>
        <v>73290.5</v>
      </c>
      <c r="G35" s="22">
        <f>G36+G40</f>
        <v>29051.32329</v>
      </c>
      <c r="H35" s="22">
        <f t="shared" si="3"/>
        <v>39.638593392049451</v>
      </c>
    </row>
    <row r="36" spans="2:8" ht="37.5">
      <c r="B36" s="23" t="s">
        <v>291</v>
      </c>
      <c r="C36" s="21" t="s">
        <v>178</v>
      </c>
      <c r="D36" s="21"/>
      <c r="E36" s="22">
        <f>E37+E38+E39</f>
        <v>4944.3999999999996</v>
      </c>
      <c r="F36" s="22">
        <f>F37+F38+F39</f>
        <v>4944.3999999999996</v>
      </c>
      <c r="G36" s="22">
        <f>G37+G38+G39</f>
        <v>2481.3232900000003</v>
      </c>
      <c r="H36" s="22">
        <f t="shared" si="3"/>
        <v>50.18451763611359</v>
      </c>
    </row>
    <row r="37" spans="2:8">
      <c r="B37" s="9" t="s">
        <v>36</v>
      </c>
      <c r="C37" s="21" t="s">
        <v>178</v>
      </c>
      <c r="D37" s="21" t="s">
        <v>37</v>
      </c>
      <c r="E37" s="22">
        <f>3341.4+1009.1</f>
        <v>4350.5</v>
      </c>
      <c r="F37" s="22">
        <f>3341.4+1009.1</f>
        <v>4350.5</v>
      </c>
      <c r="G37" s="22">
        <f>'[1]бюджет 2017'!$J$73</f>
        <v>2164.1212700000001</v>
      </c>
      <c r="H37" s="22">
        <f t="shared" si="3"/>
        <v>49.744196529134584</v>
      </c>
    </row>
    <row r="38" spans="2:8" ht="50.25" customHeight="1">
      <c r="B38" s="9" t="s">
        <v>25</v>
      </c>
      <c r="C38" s="21" t="s">
        <v>178</v>
      </c>
      <c r="D38" s="21" t="s">
        <v>26</v>
      </c>
      <c r="E38" s="22">
        <f>510.9+80</f>
        <v>590.9</v>
      </c>
      <c r="F38" s="22">
        <f>510.9+80</f>
        <v>590.9</v>
      </c>
      <c r="G38" s="22">
        <f>'[1]бюджет 2017'!$J$74</f>
        <v>317.12202000000002</v>
      </c>
      <c r="H38" s="22">
        <f t="shared" si="3"/>
        <v>53.667629040446784</v>
      </c>
    </row>
    <row r="39" spans="2:8" ht="28.5" customHeight="1">
      <c r="B39" s="9" t="s">
        <v>27</v>
      </c>
      <c r="C39" s="21" t="s">
        <v>178</v>
      </c>
      <c r="D39" s="21" t="s">
        <v>28</v>
      </c>
      <c r="E39" s="22">
        <v>3</v>
      </c>
      <c r="F39" s="22">
        <v>3</v>
      </c>
      <c r="G39" s="22">
        <f>'[1]бюджет 2017'!$J$75</f>
        <v>0.08</v>
      </c>
      <c r="H39" s="22">
        <f t="shared" si="3"/>
        <v>2.666666666666667</v>
      </c>
    </row>
    <row r="40" spans="2:8" ht="37.5" customHeight="1">
      <c r="B40" s="23" t="s">
        <v>292</v>
      </c>
      <c r="C40" s="21" t="s">
        <v>179</v>
      </c>
      <c r="D40" s="21"/>
      <c r="E40" s="22">
        <f>E41</f>
        <v>68346.100000000006</v>
      </c>
      <c r="F40" s="22">
        <f>F41</f>
        <v>68346.100000000006</v>
      </c>
      <c r="G40" s="22">
        <f>G41</f>
        <v>26570</v>
      </c>
      <c r="H40" s="22">
        <f t="shared" si="3"/>
        <v>38.875663717461563</v>
      </c>
    </row>
    <row r="41" spans="2:8" ht="37.5">
      <c r="B41" s="25" t="s">
        <v>38</v>
      </c>
      <c r="C41" s="21" t="s">
        <v>179</v>
      </c>
      <c r="D41" s="21" t="s">
        <v>39</v>
      </c>
      <c r="E41" s="22">
        <v>68346.100000000006</v>
      </c>
      <c r="F41" s="22">
        <v>68346.100000000006</v>
      </c>
      <c r="G41" s="22">
        <f>'[1]бюджет 2017'!$J$77</f>
        <v>26570</v>
      </c>
      <c r="H41" s="22">
        <f t="shared" si="3"/>
        <v>38.875663717461563</v>
      </c>
    </row>
    <row r="42" spans="2:8" ht="78.75" customHeight="1">
      <c r="B42" s="23" t="s">
        <v>379</v>
      </c>
      <c r="C42" s="26" t="s">
        <v>70</v>
      </c>
      <c r="D42" s="21"/>
      <c r="E42" s="22">
        <f>E46</f>
        <v>792</v>
      </c>
      <c r="F42" s="22">
        <f>F46</f>
        <v>792</v>
      </c>
      <c r="G42" s="22">
        <f>G46</f>
        <v>330</v>
      </c>
      <c r="H42" s="22">
        <f t="shared" si="3"/>
        <v>41.666666666666671</v>
      </c>
    </row>
    <row r="43" spans="2:8" ht="75">
      <c r="B43" s="23" t="s">
        <v>239</v>
      </c>
      <c r="C43" s="24" t="s">
        <v>106</v>
      </c>
      <c r="D43" s="21"/>
      <c r="E43" s="22">
        <f>E45</f>
        <v>792</v>
      </c>
      <c r="F43" s="22">
        <f>F45</f>
        <v>792</v>
      </c>
      <c r="G43" s="22">
        <f>G45</f>
        <v>330</v>
      </c>
      <c r="H43" s="22">
        <f t="shared" si="3"/>
        <v>41.666666666666671</v>
      </c>
    </row>
    <row r="44" spans="2:8" ht="37.5">
      <c r="B44" s="23" t="s">
        <v>240</v>
      </c>
      <c r="C44" s="24" t="s">
        <v>107</v>
      </c>
      <c r="D44" s="21"/>
      <c r="E44" s="22">
        <f>E45</f>
        <v>792</v>
      </c>
      <c r="F44" s="22">
        <f>F45</f>
        <v>792</v>
      </c>
      <c r="G44" s="22">
        <f t="shared" ref="G44:G45" si="7">G45</f>
        <v>330</v>
      </c>
      <c r="H44" s="22">
        <f t="shared" si="3"/>
        <v>41.666666666666671</v>
      </c>
    </row>
    <row r="45" spans="2:8" ht="37.5">
      <c r="B45" s="23" t="s">
        <v>241</v>
      </c>
      <c r="C45" s="24" t="s">
        <v>108</v>
      </c>
      <c r="D45" s="21"/>
      <c r="E45" s="22">
        <f>E46</f>
        <v>792</v>
      </c>
      <c r="F45" s="22">
        <f>F46</f>
        <v>792</v>
      </c>
      <c r="G45" s="22">
        <f t="shared" si="7"/>
        <v>330</v>
      </c>
      <c r="H45" s="22">
        <f t="shared" si="3"/>
        <v>41.666666666666671</v>
      </c>
    </row>
    <row r="46" spans="2:8" ht="21.6" customHeight="1">
      <c r="B46" s="23" t="s">
        <v>66</v>
      </c>
      <c r="C46" s="24" t="s">
        <v>108</v>
      </c>
      <c r="D46" s="21" t="s">
        <v>65</v>
      </c>
      <c r="E46" s="22">
        <v>792</v>
      </c>
      <c r="F46" s="22">
        <v>792</v>
      </c>
      <c r="G46" s="22">
        <f>'[1]бюджет 2017'!$J$82</f>
        <v>330</v>
      </c>
      <c r="H46" s="22">
        <f t="shared" si="3"/>
        <v>41.666666666666671</v>
      </c>
    </row>
    <row r="47" spans="2:8" ht="87.75" customHeight="1">
      <c r="B47" s="27" t="s">
        <v>376</v>
      </c>
      <c r="C47" s="21" t="s">
        <v>71</v>
      </c>
      <c r="E47" s="22">
        <f>E48</f>
        <v>1518</v>
      </c>
      <c r="F47" s="22">
        <f>F48</f>
        <v>1518</v>
      </c>
      <c r="G47" s="22">
        <f>G48</f>
        <v>505.31</v>
      </c>
      <c r="H47" s="22">
        <f t="shared" si="3"/>
        <v>33.287878787878789</v>
      </c>
    </row>
    <row r="48" spans="2:8" ht="77.25" customHeight="1">
      <c r="B48" s="28" t="s">
        <v>260</v>
      </c>
      <c r="C48" s="24" t="s">
        <v>109</v>
      </c>
      <c r="D48" s="21"/>
      <c r="E48" s="22">
        <f>E49+E53</f>
        <v>1518</v>
      </c>
      <c r="F48" s="22">
        <f>F49+F53</f>
        <v>1518</v>
      </c>
      <c r="G48" s="22">
        <f>G49+G53</f>
        <v>505.31</v>
      </c>
      <c r="H48" s="22">
        <f t="shared" si="3"/>
        <v>33.287878787878789</v>
      </c>
    </row>
    <row r="49" spans="2:8" ht="90" customHeight="1">
      <c r="B49" s="28" t="s">
        <v>361</v>
      </c>
      <c r="C49" s="24" t="s">
        <v>110</v>
      </c>
      <c r="D49" s="21"/>
      <c r="E49" s="22">
        <f>E50</f>
        <v>1491.2</v>
      </c>
      <c r="F49" s="22">
        <f>F50</f>
        <v>1491.2</v>
      </c>
      <c r="G49" s="22">
        <f t="shared" ref="G49:G50" si="8">G50</f>
        <v>505.31</v>
      </c>
      <c r="H49" s="22">
        <f t="shared" si="3"/>
        <v>33.886131974248926</v>
      </c>
    </row>
    <row r="50" spans="2:8" ht="79.5" customHeight="1">
      <c r="B50" s="27" t="s">
        <v>521</v>
      </c>
      <c r="C50" s="24" t="s">
        <v>175</v>
      </c>
      <c r="D50" s="21"/>
      <c r="E50" s="22">
        <f>E51</f>
        <v>1491.2</v>
      </c>
      <c r="F50" s="22">
        <f>F51</f>
        <v>1491.2</v>
      </c>
      <c r="G50" s="22">
        <f t="shared" si="8"/>
        <v>505.31</v>
      </c>
      <c r="H50" s="22">
        <f t="shared" si="3"/>
        <v>33.886131974248926</v>
      </c>
    </row>
    <row r="51" spans="2:8" ht="39" customHeight="1">
      <c r="B51" s="9" t="s">
        <v>25</v>
      </c>
      <c r="C51" s="24" t="s">
        <v>175</v>
      </c>
      <c r="D51" s="21" t="s">
        <v>26</v>
      </c>
      <c r="E51" s="22">
        <v>1491.2</v>
      </c>
      <c r="F51" s="22">
        <v>1491.2</v>
      </c>
      <c r="G51" s="22">
        <f>'[1]бюджет 2017'!$J$87</f>
        <v>505.31</v>
      </c>
      <c r="H51" s="22">
        <f t="shared" si="3"/>
        <v>33.886131974248926</v>
      </c>
    </row>
    <row r="52" spans="2:8" ht="24.75" customHeight="1">
      <c r="B52" s="27" t="s">
        <v>261</v>
      </c>
      <c r="C52" s="24" t="s">
        <v>262</v>
      </c>
      <c r="D52" s="21"/>
      <c r="E52" s="22">
        <f>E53</f>
        <v>26.8</v>
      </c>
      <c r="F52" s="22">
        <f>F53</f>
        <v>26.8</v>
      </c>
      <c r="G52" s="22">
        <f t="shared" ref="G52:G53" si="9">G53</f>
        <v>0</v>
      </c>
      <c r="H52" s="22">
        <f t="shared" si="3"/>
        <v>0</v>
      </c>
    </row>
    <row r="53" spans="2:8" ht="24.75" customHeight="1">
      <c r="B53" s="27" t="s">
        <v>264</v>
      </c>
      <c r="C53" s="24" t="s">
        <v>263</v>
      </c>
      <c r="D53" s="21"/>
      <c r="E53" s="22">
        <f>E54</f>
        <v>26.8</v>
      </c>
      <c r="F53" s="22">
        <f>F54</f>
        <v>26.8</v>
      </c>
      <c r="G53" s="22">
        <f t="shared" si="9"/>
        <v>0</v>
      </c>
      <c r="H53" s="22">
        <f t="shared" si="3"/>
        <v>0</v>
      </c>
    </row>
    <row r="54" spans="2:8" ht="45.75" customHeight="1">
      <c r="B54" s="9" t="s">
        <v>25</v>
      </c>
      <c r="C54" s="24" t="s">
        <v>263</v>
      </c>
      <c r="D54" s="21" t="s">
        <v>26</v>
      </c>
      <c r="E54" s="22">
        <v>26.8</v>
      </c>
      <c r="F54" s="22">
        <v>26.8</v>
      </c>
      <c r="G54" s="22">
        <f>'[1]бюджет 2017'!$J$90</f>
        <v>0</v>
      </c>
      <c r="H54" s="22">
        <f t="shared" si="3"/>
        <v>0</v>
      </c>
    </row>
    <row r="55" spans="2:8" ht="93.75">
      <c r="B55" s="27" t="s">
        <v>265</v>
      </c>
      <c r="C55" s="21" t="s">
        <v>72</v>
      </c>
      <c r="E55" s="22">
        <f>E59</f>
        <v>964.5</v>
      </c>
      <c r="F55" s="22">
        <f>F59</f>
        <v>964.5</v>
      </c>
      <c r="G55" s="22">
        <f>G59</f>
        <v>444.24795999999998</v>
      </c>
      <c r="H55" s="22">
        <f t="shared" si="3"/>
        <v>46.059923276308965</v>
      </c>
    </row>
    <row r="56" spans="2:8" ht="59.25" customHeight="1">
      <c r="B56" s="27" t="s">
        <v>192</v>
      </c>
      <c r="C56" s="24" t="s">
        <v>111</v>
      </c>
      <c r="D56" s="21"/>
      <c r="E56" s="22">
        <f>E58</f>
        <v>964.5</v>
      </c>
      <c r="F56" s="22">
        <f>F58</f>
        <v>964.5</v>
      </c>
      <c r="G56" s="22">
        <f>G58</f>
        <v>444.24795999999998</v>
      </c>
      <c r="H56" s="22">
        <f t="shared" si="3"/>
        <v>46.059923276308965</v>
      </c>
    </row>
    <row r="57" spans="2:8" ht="75">
      <c r="B57" s="27" t="s">
        <v>259</v>
      </c>
      <c r="C57" s="24" t="s">
        <v>112</v>
      </c>
      <c r="D57" s="21"/>
      <c r="E57" s="22">
        <f>E58</f>
        <v>964.5</v>
      </c>
      <c r="F57" s="22">
        <f>F58</f>
        <v>964.5</v>
      </c>
      <c r="G57" s="22">
        <f t="shared" ref="G57:G58" si="10">G58</f>
        <v>444.24795999999998</v>
      </c>
      <c r="H57" s="22">
        <f t="shared" si="3"/>
        <v>46.059923276308965</v>
      </c>
    </row>
    <row r="58" spans="2:8" ht="41.25" customHeight="1">
      <c r="B58" s="27" t="s">
        <v>189</v>
      </c>
      <c r="C58" s="24" t="s">
        <v>113</v>
      </c>
      <c r="D58" s="21"/>
      <c r="E58" s="22">
        <f>E59</f>
        <v>964.5</v>
      </c>
      <c r="F58" s="22">
        <f>F59</f>
        <v>964.5</v>
      </c>
      <c r="G58" s="22">
        <f t="shared" si="10"/>
        <v>444.24795999999998</v>
      </c>
      <c r="H58" s="22">
        <f t="shared" si="3"/>
        <v>46.059923276308965</v>
      </c>
    </row>
    <row r="59" spans="2:8" ht="41.25" customHeight="1">
      <c r="B59" s="9" t="s">
        <v>25</v>
      </c>
      <c r="C59" s="24" t="s">
        <v>113</v>
      </c>
      <c r="D59" s="21" t="s">
        <v>26</v>
      </c>
      <c r="E59" s="22">
        <v>964.5</v>
      </c>
      <c r="F59" s="22">
        <v>964.5</v>
      </c>
      <c r="G59" s="22">
        <f>'[1]бюджет 2017'!$J$95</f>
        <v>444.24795999999998</v>
      </c>
      <c r="H59" s="22">
        <f t="shared" si="3"/>
        <v>46.059923276308965</v>
      </c>
    </row>
    <row r="60" spans="2:8" ht="81.75" customHeight="1">
      <c r="B60" s="27" t="s">
        <v>282</v>
      </c>
      <c r="C60" s="21" t="s">
        <v>73</v>
      </c>
      <c r="E60" s="22">
        <f>E61</f>
        <v>936.1</v>
      </c>
      <c r="F60" s="22">
        <f>F61</f>
        <v>936.1</v>
      </c>
      <c r="G60" s="22">
        <f>G61</f>
        <v>660.98058000000003</v>
      </c>
      <c r="H60" s="22">
        <f t="shared" si="3"/>
        <v>70.610039525691704</v>
      </c>
    </row>
    <row r="61" spans="2:8" ht="56.25">
      <c r="B61" s="27" t="s">
        <v>358</v>
      </c>
      <c r="C61" s="21" t="s">
        <v>114</v>
      </c>
      <c r="E61" s="22">
        <f>E63</f>
        <v>936.1</v>
      </c>
      <c r="F61" s="22">
        <f>F63</f>
        <v>936.1</v>
      </c>
      <c r="G61" s="22">
        <f>G63</f>
        <v>660.98058000000003</v>
      </c>
      <c r="H61" s="22">
        <f t="shared" si="3"/>
        <v>70.610039525691704</v>
      </c>
    </row>
    <row r="62" spans="2:8" ht="48.75" customHeight="1">
      <c r="B62" s="27" t="s">
        <v>257</v>
      </c>
      <c r="C62" s="24" t="s">
        <v>116</v>
      </c>
      <c r="D62" s="21"/>
      <c r="E62" s="22">
        <f>E63</f>
        <v>936.1</v>
      </c>
      <c r="F62" s="22">
        <f>F63</f>
        <v>936.1</v>
      </c>
      <c r="G62" s="22">
        <f t="shared" ref="G62:G63" si="11">G63</f>
        <v>660.98058000000003</v>
      </c>
      <c r="H62" s="22">
        <f t="shared" si="3"/>
        <v>70.610039525691704</v>
      </c>
    </row>
    <row r="63" spans="2:8" ht="37.5">
      <c r="B63" s="27" t="s">
        <v>258</v>
      </c>
      <c r="C63" s="24" t="s">
        <v>115</v>
      </c>
      <c r="D63" s="21"/>
      <c r="E63" s="22">
        <f>E64</f>
        <v>936.1</v>
      </c>
      <c r="F63" s="22">
        <f>F64</f>
        <v>936.1</v>
      </c>
      <c r="G63" s="22">
        <f t="shared" si="11"/>
        <v>660.98058000000003</v>
      </c>
      <c r="H63" s="22">
        <f t="shared" si="3"/>
        <v>70.610039525691704</v>
      </c>
    </row>
    <row r="64" spans="2:8" ht="40.5" customHeight="1">
      <c r="B64" s="9" t="s">
        <v>25</v>
      </c>
      <c r="C64" s="24" t="s">
        <v>115</v>
      </c>
      <c r="D64" s="21" t="s">
        <v>26</v>
      </c>
      <c r="E64" s="22">
        <f>803.2+132.9</f>
        <v>936.1</v>
      </c>
      <c r="F64" s="22">
        <f>803.2+132.9</f>
        <v>936.1</v>
      </c>
      <c r="G64" s="22">
        <f>'[1]бюджет 2017'!$J$100</f>
        <v>660.98058000000003</v>
      </c>
      <c r="H64" s="22">
        <f t="shared" si="3"/>
        <v>70.610039525691704</v>
      </c>
    </row>
    <row r="65" spans="2:8" ht="62.25" customHeight="1">
      <c r="B65" s="27" t="s">
        <v>373</v>
      </c>
      <c r="C65" s="21" t="s">
        <v>74</v>
      </c>
      <c r="E65" s="22">
        <f>E67</f>
        <v>1647.4</v>
      </c>
      <c r="F65" s="22">
        <f>F67</f>
        <v>1647.4</v>
      </c>
      <c r="G65" s="22">
        <f>G67</f>
        <v>692.00351999999998</v>
      </c>
      <c r="H65" s="22">
        <f t="shared" si="3"/>
        <v>42.005798227510013</v>
      </c>
    </row>
    <row r="66" spans="2:8" ht="43.5" customHeight="1">
      <c r="B66" s="27" t="s">
        <v>355</v>
      </c>
      <c r="C66" s="21" t="s">
        <v>176</v>
      </c>
      <c r="E66" s="22">
        <f>E67</f>
        <v>1647.4</v>
      </c>
      <c r="F66" s="22">
        <f>F67</f>
        <v>1647.4</v>
      </c>
      <c r="G66" s="22">
        <f>G67</f>
        <v>692.00351999999998</v>
      </c>
      <c r="H66" s="22">
        <f t="shared" si="3"/>
        <v>42.005798227510013</v>
      </c>
    </row>
    <row r="67" spans="2:8" ht="81.75" customHeight="1">
      <c r="B67" s="27" t="s">
        <v>367</v>
      </c>
      <c r="C67" s="21" t="s">
        <v>488</v>
      </c>
      <c r="E67" s="22">
        <f>E68+E70</f>
        <v>1647.4</v>
      </c>
      <c r="F67" s="22">
        <f>F68+F70</f>
        <v>1647.4</v>
      </c>
      <c r="G67" s="22">
        <f>G68+G70</f>
        <v>692.00351999999998</v>
      </c>
      <c r="H67" s="22">
        <f t="shared" si="3"/>
        <v>42.005798227510013</v>
      </c>
    </row>
    <row r="68" spans="2:8" ht="56.25">
      <c r="B68" s="27" t="s">
        <v>328</v>
      </c>
      <c r="C68" s="24" t="s">
        <v>177</v>
      </c>
      <c r="D68" s="21"/>
      <c r="E68" s="22">
        <f>E69</f>
        <v>1547.4</v>
      </c>
      <c r="F68" s="22">
        <f>F69</f>
        <v>1547.4</v>
      </c>
      <c r="G68" s="22">
        <f>G69</f>
        <v>643.65351999999996</v>
      </c>
      <c r="H68" s="22">
        <f t="shared" si="3"/>
        <v>41.595807160398081</v>
      </c>
    </row>
    <row r="69" spans="2:8" ht="33" customHeight="1">
      <c r="B69" s="9" t="s">
        <v>196</v>
      </c>
      <c r="C69" s="24" t="s">
        <v>177</v>
      </c>
      <c r="D69" s="21" t="s">
        <v>195</v>
      </c>
      <c r="E69" s="22">
        <f>1597.4-50</f>
        <v>1547.4</v>
      </c>
      <c r="F69" s="22">
        <f>1597.4-50</f>
        <v>1547.4</v>
      </c>
      <c r="G69" s="22">
        <f>'[1]бюджет 2017'!$J$105</f>
        <v>643.65351999999996</v>
      </c>
      <c r="H69" s="22">
        <f t="shared" si="3"/>
        <v>41.595807160398081</v>
      </c>
    </row>
    <row r="70" spans="2:8" ht="37.5">
      <c r="B70" s="27" t="s">
        <v>330</v>
      </c>
      <c r="C70" s="24" t="s">
        <v>329</v>
      </c>
      <c r="D70" s="21"/>
      <c r="E70" s="22">
        <f>E71</f>
        <v>100</v>
      </c>
      <c r="F70" s="22">
        <f>F71</f>
        <v>100</v>
      </c>
      <c r="G70" s="22">
        <f>G71</f>
        <v>48.35</v>
      </c>
      <c r="H70" s="22">
        <f t="shared" si="3"/>
        <v>48.35</v>
      </c>
    </row>
    <row r="71" spans="2:8" ht="42" customHeight="1">
      <c r="B71" s="9" t="s">
        <v>25</v>
      </c>
      <c r="C71" s="24" t="s">
        <v>329</v>
      </c>
      <c r="D71" s="21" t="s">
        <v>26</v>
      </c>
      <c r="E71" s="22">
        <f>50+50</f>
        <v>100</v>
      </c>
      <c r="F71" s="22">
        <f>50+50</f>
        <v>100</v>
      </c>
      <c r="G71" s="22">
        <f>'[1]бюджет 2017'!$J$107</f>
        <v>48.35</v>
      </c>
      <c r="H71" s="22">
        <f t="shared" si="3"/>
        <v>48.35</v>
      </c>
    </row>
    <row r="72" spans="2:8" ht="56.25">
      <c r="B72" s="27" t="s">
        <v>309</v>
      </c>
      <c r="C72" s="21" t="s">
        <v>75</v>
      </c>
      <c r="E72" s="22">
        <f t="shared" ref="E72:F75" si="12">E73</f>
        <v>200</v>
      </c>
      <c r="F72" s="22">
        <f t="shared" si="12"/>
        <v>200</v>
      </c>
      <c r="G72" s="22">
        <f t="shared" ref="G72:G75" si="13">G73</f>
        <v>77.45</v>
      </c>
      <c r="H72" s="22">
        <f t="shared" si="3"/>
        <v>38.725000000000001</v>
      </c>
    </row>
    <row r="73" spans="2:8" ht="34.5" customHeight="1">
      <c r="B73" s="27" t="s">
        <v>326</v>
      </c>
      <c r="C73" s="21" t="s">
        <v>117</v>
      </c>
      <c r="E73" s="22">
        <f t="shared" si="12"/>
        <v>200</v>
      </c>
      <c r="F73" s="22">
        <f t="shared" si="12"/>
        <v>200</v>
      </c>
      <c r="G73" s="22">
        <f t="shared" si="13"/>
        <v>77.45</v>
      </c>
      <c r="H73" s="22">
        <f t="shared" si="3"/>
        <v>38.725000000000001</v>
      </c>
    </row>
    <row r="74" spans="2:8" ht="39" customHeight="1">
      <c r="B74" s="27" t="s">
        <v>327</v>
      </c>
      <c r="C74" s="24" t="s">
        <v>118</v>
      </c>
      <c r="D74" s="21"/>
      <c r="E74" s="22">
        <f t="shared" si="12"/>
        <v>200</v>
      </c>
      <c r="F74" s="22">
        <f t="shared" si="12"/>
        <v>200</v>
      </c>
      <c r="G74" s="22">
        <f t="shared" si="13"/>
        <v>77.45</v>
      </c>
      <c r="H74" s="22">
        <f t="shared" si="3"/>
        <v>38.725000000000001</v>
      </c>
    </row>
    <row r="75" spans="2:8" ht="39" customHeight="1">
      <c r="B75" s="27" t="s">
        <v>356</v>
      </c>
      <c r="C75" s="24" t="s">
        <v>119</v>
      </c>
      <c r="D75" s="21"/>
      <c r="E75" s="22">
        <f t="shared" si="12"/>
        <v>200</v>
      </c>
      <c r="F75" s="22">
        <f t="shared" si="12"/>
        <v>200</v>
      </c>
      <c r="G75" s="22">
        <f t="shared" si="13"/>
        <v>77.45</v>
      </c>
      <c r="H75" s="22">
        <f t="shared" si="3"/>
        <v>38.725000000000001</v>
      </c>
    </row>
    <row r="76" spans="2:8" ht="44.25" customHeight="1">
      <c r="B76" s="9" t="s">
        <v>25</v>
      </c>
      <c r="C76" s="24" t="s">
        <v>119</v>
      </c>
      <c r="D76" s="21" t="s">
        <v>26</v>
      </c>
      <c r="E76" s="22">
        <v>200</v>
      </c>
      <c r="F76" s="22">
        <v>200</v>
      </c>
      <c r="G76" s="22">
        <f>'[1]бюджет 2017'!$J$112</f>
        <v>77.45</v>
      </c>
      <c r="H76" s="22">
        <f t="shared" si="3"/>
        <v>38.725000000000001</v>
      </c>
    </row>
    <row r="77" spans="2:8" ht="56.25">
      <c r="B77" s="23" t="s">
        <v>207</v>
      </c>
      <c r="C77" s="21" t="s">
        <v>76</v>
      </c>
      <c r="D77" s="21"/>
      <c r="E77" s="22">
        <f>E78</f>
        <v>100</v>
      </c>
      <c r="F77" s="22">
        <f>F78</f>
        <v>100</v>
      </c>
      <c r="G77" s="22">
        <f>G78</f>
        <v>15</v>
      </c>
      <c r="H77" s="22">
        <f t="shared" si="3"/>
        <v>15</v>
      </c>
    </row>
    <row r="78" spans="2:8" ht="75">
      <c r="B78" s="23" t="s">
        <v>427</v>
      </c>
      <c r="C78" s="21" t="s">
        <v>120</v>
      </c>
      <c r="D78" s="21"/>
      <c r="E78" s="22">
        <f>E79+E82</f>
        <v>100</v>
      </c>
      <c r="F78" s="22">
        <f>F79+F82</f>
        <v>100</v>
      </c>
      <c r="G78" s="22">
        <f>G79+G82</f>
        <v>15</v>
      </c>
      <c r="H78" s="22">
        <f t="shared" si="3"/>
        <v>15</v>
      </c>
    </row>
    <row r="79" spans="2:8" ht="40.9" customHeight="1">
      <c r="B79" s="29" t="s">
        <v>245</v>
      </c>
      <c r="C79" s="24" t="s">
        <v>121</v>
      </c>
      <c r="D79" s="21"/>
      <c r="E79" s="22">
        <f>E80</f>
        <v>15</v>
      </c>
      <c r="F79" s="22">
        <f>F80</f>
        <v>15</v>
      </c>
      <c r="G79" s="22">
        <f t="shared" ref="G79:G80" si="14">G80</f>
        <v>15</v>
      </c>
      <c r="H79" s="22">
        <f t="shared" si="3"/>
        <v>100</v>
      </c>
    </row>
    <row r="80" spans="2:8" ht="27.75" customHeight="1">
      <c r="B80" s="23" t="s">
        <v>214</v>
      </c>
      <c r="C80" s="24" t="s">
        <v>122</v>
      </c>
      <c r="D80" s="21"/>
      <c r="E80" s="22">
        <f>E81</f>
        <v>15</v>
      </c>
      <c r="F80" s="22">
        <f>F81</f>
        <v>15</v>
      </c>
      <c r="G80" s="22">
        <f t="shared" si="14"/>
        <v>15</v>
      </c>
      <c r="H80" s="22">
        <f t="shared" si="3"/>
        <v>100</v>
      </c>
    </row>
    <row r="81" spans="1:8" ht="40.5" customHeight="1">
      <c r="B81" s="9" t="s">
        <v>25</v>
      </c>
      <c r="C81" s="24" t="s">
        <v>122</v>
      </c>
      <c r="D81" s="21" t="s">
        <v>26</v>
      </c>
      <c r="E81" s="22">
        <v>15</v>
      </c>
      <c r="F81" s="22">
        <v>15</v>
      </c>
      <c r="G81" s="22">
        <f>'[1]бюджет 2017'!$J$148</f>
        <v>15</v>
      </c>
      <c r="H81" s="22">
        <f t="shared" si="3"/>
        <v>100</v>
      </c>
    </row>
    <row r="82" spans="1:8" ht="29.25" customHeight="1">
      <c r="B82" s="23" t="s">
        <v>215</v>
      </c>
      <c r="C82" s="24" t="s">
        <v>216</v>
      </c>
      <c r="D82" s="21"/>
      <c r="E82" s="22">
        <f>E83</f>
        <v>85</v>
      </c>
      <c r="F82" s="22">
        <f>F83</f>
        <v>85</v>
      </c>
      <c r="G82" s="22">
        <f t="shared" ref="G82:G83" si="15">G83</f>
        <v>0</v>
      </c>
      <c r="H82" s="22">
        <f t="shared" si="3"/>
        <v>0</v>
      </c>
    </row>
    <row r="83" spans="1:8" ht="29.25" customHeight="1">
      <c r="B83" s="23" t="s">
        <v>218</v>
      </c>
      <c r="C83" s="24" t="s">
        <v>217</v>
      </c>
      <c r="D83" s="21"/>
      <c r="E83" s="22">
        <f>E84</f>
        <v>85</v>
      </c>
      <c r="F83" s="22">
        <f>F84</f>
        <v>85</v>
      </c>
      <c r="G83" s="22">
        <f t="shared" si="15"/>
        <v>0</v>
      </c>
      <c r="H83" s="22">
        <f t="shared" si="3"/>
        <v>0</v>
      </c>
    </row>
    <row r="84" spans="1:8" ht="40.5" customHeight="1">
      <c r="B84" s="9" t="s">
        <v>25</v>
      </c>
      <c r="C84" s="24" t="s">
        <v>217</v>
      </c>
      <c r="D84" s="21" t="s">
        <v>26</v>
      </c>
      <c r="E84" s="22">
        <v>85</v>
      </c>
      <c r="F84" s="22">
        <v>85</v>
      </c>
      <c r="G84" s="22">
        <f>'[1]бюджет 2017'!$J$151</f>
        <v>0</v>
      </c>
      <c r="H84" s="22">
        <f t="shared" si="3"/>
        <v>0</v>
      </c>
    </row>
    <row r="85" spans="1:8" ht="75">
      <c r="B85" s="20" t="s">
        <v>372</v>
      </c>
      <c r="C85" s="21" t="s">
        <v>77</v>
      </c>
      <c r="E85" s="22">
        <f t="shared" ref="E85:F88" si="16">E86</f>
        <v>4856.8</v>
      </c>
      <c r="F85" s="22">
        <f t="shared" si="16"/>
        <v>4856.8</v>
      </c>
      <c r="G85" s="22">
        <f t="shared" ref="G85:G88" si="17">G86</f>
        <v>1815.3333500000001</v>
      </c>
      <c r="H85" s="22">
        <f t="shared" si="3"/>
        <v>37.377148534014168</v>
      </c>
    </row>
    <row r="86" spans="1:8" ht="56.25">
      <c r="B86" s="20" t="s">
        <v>365</v>
      </c>
      <c r="C86" s="21" t="s">
        <v>123</v>
      </c>
      <c r="E86" s="22">
        <f t="shared" si="16"/>
        <v>4856.8</v>
      </c>
      <c r="F86" s="22">
        <f t="shared" si="16"/>
        <v>4856.8</v>
      </c>
      <c r="G86" s="22">
        <f t="shared" si="17"/>
        <v>1815.3333500000001</v>
      </c>
      <c r="H86" s="22">
        <f t="shared" ref="H86:H149" si="18">G86/F86*100</f>
        <v>37.377148534014168</v>
      </c>
    </row>
    <row r="87" spans="1:8" ht="43.5" customHeight="1">
      <c r="B87" s="20" t="s">
        <v>357</v>
      </c>
      <c r="C87" s="24" t="s">
        <v>124</v>
      </c>
      <c r="D87" s="21"/>
      <c r="E87" s="22">
        <f t="shared" si="16"/>
        <v>4856.8</v>
      </c>
      <c r="F87" s="22">
        <f t="shared" si="16"/>
        <v>4856.8</v>
      </c>
      <c r="G87" s="22">
        <f t="shared" si="17"/>
        <v>1815.3333500000001</v>
      </c>
      <c r="H87" s="22">
        <f t="shared" si="18"/>
        <v>37.377148534014168</v>
      </c>
    </row>
    <row r="88" spans="1:8" ht="30.75" customHeight="1">
      <c r="B88" s="20" t="s">
        <v>366</v>
      </c>
      <c r="C88" s="24" t="s">
        <v>125</v>
      </c>
      <c r="D88" s="21"/>
      <c r="E88" s="22">
        <f t="shared" si="16"/>
        <v>4856.8</v>
      </c>
      <c r="F88" s="22">
        <f t="shared" si="16"/>
        <v>4856.8</v>
      </c>
      <c r="G88" s="22">
        <f t="shared" si="17"/>
        <v>1815.3333500000001</v>
      </c>
      <c r="H88" s="22">
        <f t="shared" si="18"/>
        <v>37.377148534014168</v>
      </c>
    </row>
    <row r="89" spans="1:8" ht="56.25">
      <c r="B89" s="29" t="s">
        <v>41</v>
      </c>
      <c r="C89" s="24" t="s">
        <v>125</v>
      </c>
      <c r="D89" s="21" t="s">
        <v>42</v>
      </c>
      <c r="E89" s="22">
        <f>4356.8+500</f>
        <v>4856.8</v>
      </c>
      <c r="F89" s="22">
        <f>4356.8+500</f>
        <v>4856.8</v>
      </c>
      <c r="G89" s="22">
        <f>'[1]бюджет 2017'!$J$163</f>
        <v>1815.3333500000001</v>
      </c>
      <c r="H89" s="22">
        <f t="shared" si="18"/>
        <v>37.377148534014168</v>
      </c>
    </row>
    <row r="90" spans="1:8" s="31" customFormat="1" ht="63.75" customHeight="1">
      <c r="A90" s="30"/>
      <c r="B90" s="20" t="s">
        <v>345</v>
      </c>
      <c r="C90" s="21" t="s">
        <v>78</v>
      </c>
      <c r="D90" s="21"/>
      <c r="E90" s="52">
        <f>E91</f>
        <v>81983.400000000009</v>
      </c>
      <c r="F90" s="52">
        <f>F91</f>
        <v>81983.400000000009</v>
      </c>
      <c r="G90" s="52">
        <f>G91</f>
        <v>9226.0214599999999</v>
      </c>
      <c r="H90" s="22">
        <f t="shared" si="18"/>
        <v>11.253523835313</v>
      </c>
    </row>
    <row r="91" spans="1:8" s="31" customFormat="1" ht="56.25">
      <c r="A91" s="30"/>
      <c r="B91" s="20" t="s">
        <v>331</v>
      </c>
      <c r="C91" s="21" t="s">
        <v>126</v>
      </c>
      <c r="D91" s="21"/>
      <c r="E91" s="52">
        <f>E92+E95</f>
        <v>81983.400000000009</v>
      </c>
      <c r="F91" s="52">
        <f>F92+F95</f>
        <v>81983.400000000009</v>
      </c>
      <c r="G91" s="52">
        <f>G92+G95</f>
        <v>9226.0214599999999</v>
      </c>
      <c r="H91" s="22">
        <f t="shared" si="18"/>
        <v>11.253523835313</v>
      </c>
    </row>
    <row r="92" spans="1:8" s="31" customFormat="1" ht="37.5">
      <c r="A92" s="30"/>
      <c r="B92" s="20" t="s">
        <v>333</v>
      </c>
      <c r="C92" s="21" t="s">
        <v>127</v>
      </c>
      <c r="D92" s="21"/>
      <c r="E92" s="52">
        <f>E93</f>
        <v>1500.1</v>
      </c>
      <c r="F92" s="52">
        <f>F93</f>
        <v>1500.1</v>
      </c>
      <c r="G92" s="52">
        <f t="shared" ref="G92:G93" si="19">G93</f>
        <v>0</v>
      </c>
      <c r="H92" s="22">
        <f t="shared" si="18"/>
        <v>0</v>
      </c>
    </row>
    <row r="93" spans="1:8" s="31" customFormat="1" ht="54.75" customHeight="1">
      <c r="A93" s="30"/>
      <c r="B93" s="20" t="s">
        <v>332</v>
      </c>
      <c r="C93" s="21" t="s">
        <v>128</v>
      </c>
      <c r="D93" s="21"/>
      <c r="E93" s="52">
        <f>E94</f>
        <v>1500.1</v>
      </c>
      <c r="F93" s="52">
        <f>F94</f>
        <v>1500.1</v>
      </c>
      <c r="G93" s="52">
        <f t="shared" si="19"/>
        <v>0</v>
      </c>
      <c r="H93" s="22">
        <f t="shared" si="18"/>
        <v>0</v>
      </c>
    </row>
    <row r="94" spans="1:8" s="31" customFormat="1" ht="44.25" customHeight="1">
      <c r="A94" s="30"/>
      <c r="B94" s="9" t="s">
        <v>25</v>
      </c>
      <c r="C94" s="21" t="s">
        <v>128</v>
      </c>
      <c r="D94" s="21" t="s">
        <v>26</v>
      </c>
      <c r="E94" s="52">
        <f>2000-499.9</f>
        <v>1500.1</v>
      </c>
      <c r="F94" s="52">
        <f>2000-499.9</f>
        <v>1500.1</v>
      </c>
      <c r="G94" s="52">
        <f>'[1]бюджет 2017'!$J$169</f>
        <v>0</v>
      </c>
      <c r="H94" s="22">
        <f t="shared" si="18"/>
        <v>0</v>
      </c>
    </row>
    <row r="95" spans="1:8" s="31" customFormat="1" ht="56.25">
      <c r="A95" s="30"/>
      <c r="B95" s="20" t="s">
        <v>334</v>
      </c>
      <c r="C95" s="21" t="s">
        <v>335</v>
      </c>
      <c r="D95" s="21"/>
      <c r="E95" s="52">
        <f>E96+E99+E101+E103+E108+E106</f>
        <v>80483.3</v>
      </c>
      <c r="F95" s="52">
        <f>F96+F99+F101+F103+F108+F106</f>
        <v>80483.3</v>
      </c>
      <c r="G95" s="52">
        <f>G96+G99+G101+G103+G108+G106</f>
        <v>9226.0214599999999</v>
      </c>
      <c r="H95" s="22">
        <v>11.5</v>
      </c>
    </row>
    <row r="96" spans="1:8" s="31" customFormat="1" ht="37.5">
      <c r="A96" s="30"/>
      <c r="B96" s="20" t="s">
        <v>446</v>
      </c>
      <c r="C96" s="21" t="s">
        <v>336</v>
      </c>
      <c r="D96" s="21"/>
      <c r="E96" s="52">
        <f>E97+E98</f>
        <v>19073.600000000002</v>
      </c>
      <c r="F96" s="52">
        <f>F97+F98</f>
        <v>19073.600000000002</v>
      </c>
      <c r="G96" s="52">
        <f>G97+G98</f>
        <v>5532.3209999999999</v>
      </c>
      <c r="H96" s="22">
        <f t="shared" si="18"/>
        <v>29.005122263232945</v>
      </c>
    </row>
    <row r="97" spans="1:10" s="31" customFormat="1" ht="40.5" customHeight="1">
      <c r="A97" s="30"/>
      <c r="B97" s="9" t="s">
        <v>25</v>
      </c>
      <c r="C97" s="21" t="s">
        <v>336</v>
      </c>
      <c r="D97" s="21" t="s">
        <v>26</v>
      </c>
      <c r="E97" s="22">
        <f>3857.2+10906-1.2+4310.4</f>
        <v>19072.400000000001</v>
      </c>
      <c r="F97" s="22">
        <f>3857.2+10906-1.2+4310.4</f>
        <v>19072.400000000001</v>
      </c>
      <c r="G97" s="22">
        <f>'[1]бюджет 2017'!$J$172</f>
        <v>5532.3209999999999</v>
      </c>
      <c r="H97" s="22">
        <f t="shared" si="18"/>
        <v>29.006947211677602</v>
      </c>
    </row>
    <row r="98" spans="1:10" s="31" customFormat="1" ht="40.5" customHeight="1">
      <c r="A98" s="30"/>
      <c r="B98" s="9" t="s">
        <v>43</v>
      </c>
      <c r="C98" s="21" t="s">
        <v>336</v>
      </c>
      <c r="D98" s="21" t="s">
        <v>44</v>
      </c>
      <c r="E98" s="52">
        <f>1.2</f>
        <v>1.2</v>
      </c>
      <c r="F98" s="52">
        <f>1.2</f>
        <v>1.2</v>
      </c>
      <c r="G98" s="52">
        <f>'[1]бюджет 2017'!$J$173</f>
        <v>0</v>
      </c>
      <c r="H98" s="22">
        <f t="shared" si="18"/>
        <v>0</v>
      </c>
    </row>
    <row r="99" spans="1:10" s="31" customFormat="1" ht="30" customHeight="1">
      <c r="A99" s="30"/>
      <c r="B99" s="20" t="s">
        <v>386</v>
      </c>
      <c r="C99" s="21" t="s">
        <v>337</v>
      </c>
      <c r="D99" s="21"/>
      <c r="E99" s="52">
        <f>E100</f>
        <v>2092.4000000000015</v>
      </c>
      <c r="F99" s="52">
        <f>F100</f>
        <v>2092.4000000000015</v>
      </c>
      <c r="G99" s="52">
        <f>G100</f>
        <v>0</v>
      </c>
      <c r="H99" s="22">
        <f t="shared" si="18"/>
        <v>0</v>
      </c>
    </row>
    <row r="100" spans="1:10" s="31" customFormat="1" ht="42.75" customHeight="1">
      <c r="A100" s="30"/>
      <c r="B100" s="9" t="s">
        <v>25</v>
      </c>
      <c r="C100" s="21" t="s">
        <v>337</v>
      </c>
      <c r="D100" s="21" t="s">
        <v>26</v>
      </c>
      <c r="E100" s="52">
        <f>23661.5-21569.1</f>
        <v>2092.4000000000015</v>
      </c>
      <c r="F100" s="52">
        <f>23661.5-21569.1</f>
        <v>2092.4000000000015</v>
      </c>
      <c r="G100" s="52">
        <f>'[1]бюджет 2017'!$J$175</f>
        <v>0</v>
      </c>
      <c r="H100" s="22">
        <f t="shared" si="18"/>
        <v>0</v>
      </c>
    </row>
    <row r="101" spans="1:10" s="31" customFormat="1" ht="40.5" customHeight="1">
      <c r="A101" s="30"/>
      <c r="B101" s="20" t="s">
        <v>339</v>
      </c>
      <c r="C101" s="21" t="s">
        <v>338</v>
      </c>
      <c r="D101" s="21"/>
      <c r="E101" s="52">
        <f>E102</f>
        <v>2409.9</v>
      </c>
      <c r="F101" s="52">
        <f>F102</f>
        <v>2409.9</v>
      </c>
      <c r="G101" s="52">
        <f>G102</f>
        <v>1225.9270100000001</v>
      </c>
      <c r="H101" s="22">
        <f t="shared" si="18"/>
        <v>50.8704514710154</v>
      </c>
      <c r="J101" s="33"/>
    </row>
    <row r="102" spans="1:10" s="31" customFormat="1" ht="36.75" customHeight="1">
      <c r="A102" s="30"/>
      <c r="B102" s="9" t="s">
        <v>25</v>
      </c>
      <c r="C102" s="21" t="s">
        <v>338</v>
      </c>
      <c r="D102" s="21" t="s">
        <v>26</v>
      </c>
      <c r="E102" s="52">
        <v>2409.9</v>
      </c>
      <c r="F102" s="52">
        <v>2409.9</v>
      </c>
      <c r="G102" s="52">
        <f>'[1]бюджет 2017'!$J$177</f>
        <v>1225.9270100000001</v>
      </c>
      <c r="H102" s="22">
        <f t="shared" si="18"/>
        <v>50.8704514710154</v>
      </c>
    </row>
    <row r="103" spans="1:10" s="31" customFormat="1" ht="37.5">
      <c r="A103" s="30"/>
      <c r="B103" s="20" t="s">
        <v>198</v>
      </c>
      <c r="C103" s="21" t="s">
        <v>340</v>
      </c>
      <c r="D103" s="21"/>
      <c r="E103" s="52">
        <f>E105+E104</f>
        <v>15457.599999999999</v>
      </c>
      <c r="F103" s="52">
        <f>F105+F104</f>
        <v>15457.599999999999</v>
      </c>
      <c r="G103" s="52">
        <f>G105+G104</f>
        <v>191.01661000000001</v>
      </c>
      <c r="H103" s="22">
        <f t="shared" si="18"/>
        <v>1.2357455879308561</v>
      </c>
    </row>
    <row r="104" spans="1:10" s="31" customFormat="1" ht="42" customHeight="1">
      <c r="A104" s="30"/>
      <c r="B104" s="9" t="s">
        <v>25</v>
      </c>
      <c r="C104" s="21" t="s">
        <v>340</v>
      </c>
      <c r="D104" s="21" t="s">
        <v>26</v>
      </c>
      <c r="E104" s="52">
        <f>'[2]бюджет 2017'!$E$111</f>
        <v>673.09999999999945</v>
      </c>
      <c r="F104" s="52">
        <f>'[2]бюджет 2017'!$E$111</f>
        <v>673.09999999999945</v>
      </c>
      <c r="G104" s="52">
        <f>'[1]бюджет 2017'!$J$179</f>
        <v>124.062</v>
      </c>
      <c r="H104" s="22">
        <f t="shared" si="18"/>
        <v>18.431436636458194</v>
      </c>
    </row>
    <row r="105" spans="1:10" s="31" customFormat="1" ht="30.75" customHeight="1">
      <c r="A105" s="30"/>
      <c r="B105" s="9" t="s">
        <v>43</v>
      </c>
      <c r="C105" s="21" t="s">
        <v>340</v>
      </c>
      <c r="D105" s="21" t="s">
        <v>44</v>
      </c>
      <c r="E105" s="52">
        <f>10971.3+800+2038.2+1.2+973.8</f>
        <v>14784.5</v>
      </c>
      <c r="F105" s="52">
        <f>10971.3+800+2038.2+1.2+973.8</f>
        <v>14784.5</v>
      </c>
      <c r="G105" s="52">
        <f>'[1]бюджет 2017'!$J$180</f>
        <v>66.954610000000002</v>
      </c>
      <c r="H105" s="22">
        <f t="shared" si="18"/>
        <v>0.45287030335824685</v>
      </c>
    </row>
    <row r="106" spans="1:10" s="31" customFormat="1" ht="33" customHeight="1">
      <c r="A106" s="30"/>
      <c r="B106" s="20" t="s">
        <v>453</v>
      </c>
      <c r="C106" s="21" t="s">
        <v>445</v>
      </c>
      <c r="D106" s="21"/>
      <c r="E106" s="52">
        <f>E107</f>
        <v>2276.8000000000002</v>
      </c>
      <c r="F106" s="52">
        <f>F107</f>
        <v>2276.8000000000002</v>
      </c>
      <c r="G106" s="52">
        <f>G107</f>
        <v>2276.75684</v>
      </c>
      <c r="H106" s="22">
        <v>100</v>
      </c>
    </row>
    <row r="107" spans="1:10" s="31" customFormat="1" ht="42" customHeight="1">
      <c r="A107" s="30"/>
      <c r="B107" s="9" t="s">
        <v>25</v>
      </c>
      <c r="C107" s="21" t="s">
        <v>445</v>
      </c>
      <c r="D107" s="21" t="s">
        <v>26</v>
      </c>
      <c r="E107" s="52">
        <f>'[2]бюджет 2017'!$E$114</f>
        <v>2276.8000000000002</v>
      </c>
      <c r="F107" s="52">
        <f>'[2]бюджет 2017'!$E$114</f>
        <v>2276.8000000000002</v>
      </c>
      <c r="G107" s="52">
        <f>'[1]бюджет 2017'!$J$182</f>
        <v>2276.75684</v>
      </c>
      <c r="H107" s="22">
        <v>100</v>
      </c>
    </row>
    <row r="108" spans="1:10" s="31" customFormat="1" ht="60" customHeight="1">
      <c r="A108" s="30"/>
      <c r="B108" s="20" t="s">
        <v>466</v>
      </c>
      <c r="C108" s="21" t="s">
        <v>489</v>
      </c>
      <c r="D108" s="21"/>
      <c r="E108" s="52">
        <f>E109</f>
        <v>39173</v>
      </c>
      <c r="F108" s="52">
        <f>F109</f>
        <v>39173</v>
      </c>
      <c r="G108" s="52">
        <f>G109</f>
        <v>0</v>
      </c>
      <c r="H108" s="22">
        <f t="shared" si="18"/>
        <v>0</v>
      </c>
    </row>
    <row r="109" spans="1:10" s="31" customFormat="1" ht="42" customHeight="1">
      <c r="A109" s="30"/>
      <c r="B109" s="9" t="s">
        <v>25</v>
      </c>
      <c r="C109" s="21" t="s">
        <v>489</v>
      </c>
      <c r="D109" s="21" t="s">
        <v>26</v>
      </c>
      <c r="E109" s="52">
        <v>39173</v>
      </c>
      <c r="F109" s="52">
        <v>39173</v>
      </c>
      <c r="G109" s="52">
        <f>'[1]бюджет 2017'!$J$184</f>
        <v>0</v>
      </c>
      <c r="H109" s="22">
        <f t="shared" si="18"/>
        <v>0</v>
      </c>
    </row>
    <row r="110" spans="1:10" ht="75">
      <c r="B110" s="29" t="s">
        <v>377</v>
      </c>
      <c r="C110" s="21" t="s">
        <v>79</v>
      </c>
      <c r="D110" s="21"/>
      <c r="E110" s="22">
        <f>E111</f>
        <v>732.75</v>
      </c>
      <c r="F110" s="22">
        <f>F111</f>
        <v>732.75</v>
      </c>
      <c r="G110" s="22">
        <f>G111</f>
        <v>117.23036999999999</v>
      </c>
      <c r="H110" s="22">
        <f t="shared" si="18"/>
        <v>15.998685772773797</v>
      </c>
    </row>
    <row r="111" spans="1:10" ht="75">
      <c r="B111" s="28" t="s">
        <v>193</v>
      </c>
      <c r="C111" s="21" t="s">
        <v>129</v>
      </c>
      <c r="D111" s="21"/>
      <c r="E111" s="22">
        <f>E112+E115</f>
        <v>732.75</v>
      </c>
      <c r="F111" s="22">
        <f>F112+F115</f>
        <v>732.75</v>
      </c>
      <c r="G111" s="22">
        <f>G112+G115</f>
        <v>117.23036999999999</v>
      </c>
      <c r="H111" s="22">
        <f t="shared" si="18"/>
        <v>15.998685772773797</v>
      </c>
    </row>
    <row r="112" spans="1:10" ht="57" customHeight="1">
      <c r="B112" s="28" t="s">
        <v>383</v>
      </c>
      <c r="C112" s="21" t="s">
        <v>130</v>
      </c>
      <c r="D112" s="21"/>
      <c r="E112" s="22">
        <f>E113</f>
        <v>40.849999999999987</v>
      </c>
      <c r="F112" s="22">
        <f>F113</f>
        <v>40.849999999999987</v>
      </c>
      <c r="G112" s="22">
        <f t="shared" ref="G112:G113" si="20">G113</f>
        <v>0</v>
      </c>
      <c r="H112" s="22" t="s">
        <v>517</v>
      </c>
    </row>
    <row r="113" spans="1:8" ht="36.75" customHeight="1">
      <c r="B113" s="28" t="s">
        <v>194</v>
      </c>
      <c r="C113" s="21" t="s">
        <v>131</v>
      </c>
      <c r="D113" s="21"/>
      <c r="E113" s="22">
        <f>E114</f>
        <v>40.849999999999987</v>
      </c>
      <c r="F113" s="22">
        <f>F114</f>
        <v>40.849999999999987</v>
      </c>
      <c r="G113" s="22">
        <f t="shared" si="20"/>
        <v>0</v>
      </c>
      <c r="H113" s="22" t="s">
        <v>517</v>
      </c>
    </row>
    <row r="114" spans="1:8" s="31" customFormat="1" ht="42" customHeight="1">
      <c r="A114" s="30"/>
      <c r="B114" s="9" t="s">
        <v>25</v>
      </c>
      <c r="C114" s="21" t="s">
        <v>131</v>
      </c>
      <c r="D114" s="21" t="s">
        <v>26</v>
      </c>
      <c r="E114" s="22">
        <f>650-144.3-405.75-59.1</f>
        <v>40.849999999999987</v>
      </c>
      <c r="F114" s="22">
        <f>650-144.3-405.75-59.1</f>
        <v>40.849999999999987</v>
      </c>
      <c r="G114" s="22">
        <f>'[1]бюджет 2017'!$J$195</f>
        <v>0</v>
      </c>
      <c r="H114" s="22" t="s">
        <v>517</v>
      </c>
    </row>
    <row r="115" spans="1:8" ht="57" customHeight="1">
      <c r="B115" s="28" t="s">
        <v>383</v>
      </c>
      <c r="C115" s="21" t="s">
        <v>440</v>
      </c>
      <c r="D115" s="21"/>
      <c r="E115" s="22">
        <f>E116</f>
        <v>691.9</v>
      </c>
      <c r="F115" s="22">
        <f>F116</f>
        <v>691.9</v>
      </c>
      <c r="G115" s="22">
        <f>G116</f>
        <v>117.23036999999999</v>
      </c>
      <c r="H115" s="22">
        <f t="shared" si="18"/>
        <v>16.943253360312184</v>
      </c>
    </row>
    <row r="116" spans="1:8" ht="36.75" customHeight="1">
      <c r="B116" s="28" t="s">
        <v>447</v>
      </c>
      <c r="C116" s="21" t="s">
        <v>441</v>
      </c>
      <c r="D116" s="21"/>
      <c r="E116" s="22">
        <f>E117</f>
        <v>691.9</v>
      </c>
      <c r="F116" s="22">
        <f>F117</f>
        <v>691.9</v>
      </c>
      <c r="G116" s="22">
        <f>'[1]бюджет 2017'!$J$198</f>
        <v>117.23036999999999</v>
      </c>
      <c r="H116" s="22">
        <f t="shared" si="18"/>
        <v>16.943253360312184</v>
      </c>
    </row>
    <row r="117" spans="1:8" s="31" customFormat="1" ht="42" customHeight="1">
      <c r="A117" s="30"/>
      <c r="B117" s="9" t="s">
        <v>25</v>
      </c>
      <c r="C117" s="21" t="s">
        <v>441</v>
      </c>
      <c r="D117" s="21" t="s">
        <v>26</v>
      </c>
      <c r="E117" s="22">
        <f>144.3+405.75+141.85</f>
        <v>691.9</v>
      </c>
      <c r="F117" s="22">
        <f>144.3+405.75+141.85</f>
        <v>691.9</v>
      </c>
      <c r="G117" s="22">
        <f>'[1]бюджет 2017'!$J$198</f>
        <v>117.23036999999999</v>
      </c>
      <c r="H117" s="22">
        <f t="shared" si="18"/>
        <v>16.943253360312184</v>
      </c>
    </row>
    <row r="118" spans="1:8" ht="75">
      <c r="B118" s="20" t="s">
        <v>235</v>
      </c>
      <c r="C118" s="21" t="s">
        <v>80</v>
      </c>
      <c r="D118" s="21"/>
      <c r="E118" s="22">
        <f>E119</f>
        <v>20.8</v>
      </c>
      <c r="F118" s="22">
        <f>F119</f>
        <v>20.8</v>
      </c>
      <c r="G118" s="22">
        <f t="shared" ref="G118:G119" si="21">G119</f>
        <v>0</v>
      </c>
      <c r="H118" s="22">
        <f t="shared" si="18"/>
        <v>0</v>
      </c>
    </row>
    <row r="119" spans="1:8" ht="77.25" customHeight="1">
      <c r="B119" s="29" t="s">
        <v>236</v>
      </c>
      <c r="C119" s="21" t="s">
        <v>132</v>
      </c>
      <c r="D119" s="21"/>
      <c r="E119" s="22">
        <f>E120</f>
        <v>20.8</v>
      </c>
      <c r="F119" s="22">
        <f>F120</f>
        <v>20.8</v>
      </c>
      <c r="G119" s="22">
        <f t="shared" si="21"/>
        <v>0</v>
      </c>
      <c r="H119" s="22">
        <f t="shared" si="18"/>
        <v>0</v>
      </c>
    </row>
    <row r="120" spans="1:8" ht="56.25">
      <c r="B120" s="20" t="s">
        <v>237</v>
      </c>
      <c r="C120" s="24" t="s">
        <v>134</v>
      </c>
      <c r="D120" s="21"/>
      <c r="E120" s="22">
        <f>E121+E123</f>
        <v>20.8</v>
      </c>
      <c r="F120" s="22">
        <f>F121+F123</f>
        <v>20.8</v>
      </c>
      <c r="G120" s="22">
        <f>G121+G123</f>
        <v>0</v>
      </c>
      <c r="H120" s="22">
        <f t="shared" si="18"/>
        <v>0</v>
      </c>
    </row>
    <row r="121" spans="1:8" ht="37.5">
      <c r="B121" s="20" t="s">
        <v>238</v>
      </c>
      <c r="C121" s="24" t="s">
        <v>133</v>
      </c>
      <c r="D121" s="21"/>
      <c r="E121" s="22">
        <f>E122</f>
        <v>0</v>
      </c>
      <c r="F121" s="22">
        <f>F122</f>
        <v>0</v>
      </c>
      <c r="G121" s="22">
        <f>G122</f>
        <v>0</v>
      </c>
      <c r="H121" s="22"/>
    </row>
    <row r="122" spans="1:8" ht="37.5">
      <c r="B122" s="9" t="s">
        <v>25</v>
      </c>
      <c r="C122" s="24" t="s">
        <v>133</v>
      </c>
      <c r="D122" s="21" t="s">
        <v>26</v>
      </c>
      <c r="E122" s="22">
        <v>0</v>
      </c>
      <c r="F122" s="22">
        <v>0</v>
      </c>
      <c r="G122" s="22">
        <f>'[1]бюджет 2017'!$J$203</f>
        <v>0</v>
      </c>
      <c r="H122" s="22"/>
    </row>
    <row r="123" spans="1:8" ht="45" customHeight="1">
      <c r="B123" s="50" t="s">
        <v>498</v>
      </c>
      <c r="C123" s="54" t="s">
        <v>499</v>
      </c>
      <c r="D123" s="51"/>
      <c r="E123" s="52">
        <f>E124</f>
        <v>20.8</v>
      </c>
      <c r="F123" s="52">
        <f>F124</f>
        <v>20.8</v>
      </c>
      <c r="G123" s="52">
        <f>G124</f>
        <v>0</v>
      </c>
      <c r="H123" s="22">
        <f t="shared" si="18"/>
        <v>0</v>
      </c>
    </row>
    <row r="124" spans="1:8" ht="75">
      <c r="B124" s="55" t="s">
        <v>500</v>
      </c>
      <c r="C124" s="54" t="s">
        <v>499</v>
      </c>
      <c r="D124" s="51" t="s">
        <v>42</v>
      </c>
      <c r="E124" s="52">
        <v>20.8</v>
      </c>
      <c r="F124" s="52">
        <v>20.8</v>
      </c>
      <c r="G124" s="52">
        <f>'[1]бюджет 2017'!$J$205</f>
        <v>0</v>
      </c>
      <c r="H124" s="22">
        <f t="shared" si="18"/>
        <v>0</v>
      </c>
    </row>
    <row r="125" spans="1:8" s="31" customFormat="1" ht="56.25">
      <c r="A125" s="30"/>
      <c r="B125" s="20" t="s">
        <v>310</v>
      </c>
      <c r="C125" s="21" t="s">
        <v>464</v>
      </c>
      <c r="D125" s="21"/>
      <c r="E125" s="22">
        <f t="shared" ref="E125:F128" si="22">E126</f>
        <v>8308.2999999999993</v>
      </c>
      <c r="F125" s="22">
        <f t="shared" si="22"/>
        <v>8308.2999999999993</v>
      </c>
      <c r="G125" s="22">
        <f t="shared" ref="G125:G128" si="23">G126</f>
        <v>0</v>
      </c>
      <c r="H125" s="22">
        <f t="shared" si="18"/>
        <v>0</v>
      </c>
    </row>
    <row r="126" spans="1:8" s="31" customFormat="1" ht="59.25" customHeight="1">
      <c r="A126" s="30"/>
      <c r="B126" s="20" t="s">
        <v>311</v>
      </c>
      <c r="C126" s="21" t="s">
        <v>465</v>
      </c>
      <c r="D126" s="21"/>
      <c r="E126" s="22">
        <f t="shared" si="22"/>
        <v>8308.2999999999993</v>
      </c>
      <c r="F126" s="22">
        <f t="shared" si="22"/>
        <v>8308.2999999999993</v>
      </c>
      <c r="G126" s="22">
        <f t="shared" si="23"/>
        <v>0</v>
      </c>
      <c r="H126" s="22">
        <f t="shared" si="18"/>
        <v>0</v>
      </c>
    </row>
    <row r="127" spans="1:8" ht="41.25" customHeight="1">
      <c r="B127" s="29" t="s">
        <v>312</v>
      </c>
      <c r="C127" s="21" t="s">
        <v>135</v>
      </c>
      <c r="D127" s="21"/>
      <c r="E127" s="22">
        <f t="shared" si="22"/>
        <v>8308.2999999999993</v>
      </c>
      <c r="F127" s="22">
        <f t="shared" si="22"/>
        <v>8308.2999999999993</v>
      </c>
      <c r="G127" s="22">
        <f t="shared" si="23"/>
        <v>0</v>
      </c>
      <c r="H127" s="22">
        <f t="shared" si="18"/>
        <v>0</v>
      </c>
    </row>
    <row r="128" spans="1:8" ht="33.75" customHeight="1">
      <c r="B128" s="20" t="s">
        <v>469</v>
      </c>
      <c r="C128" s="21" t="s">
        <v>136</v>
      </c>
      <c r="D128" s="21"/>
      <c r="E128" s="22">
        <f t="shared" si="22"/>
        <v>8308.2999999999993</v>
      </c>
      <c r="F128" s="22">
        <f t="shared" si="22"/>
        <v>8308.2999999999993</v>
      </c>
      <c r="G128" s="22">
        <f t="shared" si="23"/>
        <v>0</v>
      </c>
      <c r="H128" s="22">
        <f t="shared" si="18"/>
        <v>0</v>
      </c>
    </row>
    <row r="129" spans="1:8" s="31" customFormat="1" ht="37.5">
      <c r="A129" s="30"/>
      <c r="B129" s="9" t="s">
        <v>43</v>
      </c>
      <c r="C129" s="21" t="s">
        <v>136</v>
      </c>
      <c r="D129" s="21" t="s">
        <v>44</v>
      </c>
      <c r="E129" s="22">
        <f>8194.3+114</f>
        <v>8308.2999999999993</v>
      </c>
      <c r="F129" s="22">
        <f>8194.3+114</f>
        <v>8308.2999999999993</v>
      </c>
      <c r="G129" s="22">
        <f>'[1]бюджет 2017'!$J$218</f>
        <v>0</v>
      </c>
      <c r="H129" s="22">
        <f t="shared" si="18"/>
        <v>0</v>
      </c>
    </row>
    <row r="130" spans="1:8" s="31" customFormat="1" ht="62.25" customHeight="1">
      <c r="A130" s="30"/>
      <c r="B130" s="32" t="s">
        <v>206</v>
      </c>
      <c r="C130" s="21" t="s">
        <v>81</v>
      </c>
      <c r="D130" s="21"/>
      <c r="E130" s="22">
        <f>E132</f>
        <v>23001.9</v>
      </c>
      <c r="F130" s="22">
        <f>F132</f>
        <v>23001.9</v>
      </c>
      <c r="G130" s="22">
        <f>G132</f>
        <v>5810.6722399999999</v>
      </c>
      <c r="H130" s="22">
        <f t="shared" si="18"/>
        <v>25.26170551128385</v>
      </c>
    </row>
    <row r="131" spans="1:8" s="31" customFormat="1" ht="56.25">
      <c r="A131" s="30"/>
      <c r="B131" s="32" t="s">
        <v>213</v>
      </c>
      <c r="C131" s="21" t="s">
        <v>138</v>
      </c>
      <c r="D131" s="21"/>
      <c r="E131" s="22">
        <f>E132</f>
        <v>23001.9</v>
      </c>
      <c r="F131" s="22">
        <f>F132</f>
        <v>23001.9</v>
      </c>
      <c r="G131" s="22">
        <f>G132</f>
        <v>5810.6722399999999</v>
      </c>
      <c r="H131" s="22">
        <f t="shared" si="18"/>
        <v>25.26170551128385</v>
      </c>
    </row>
    <row r="132" spans="1:8" s="31" customFormat="1" ht="38.25" customHeight="1">
      <c r="A132" s="30"/>
      <c r="B132" s="32" t="s">
        <v>313</v>
      </c>
      <c r="C132" s="21" t="s">
        <v>137</v>
      </c>
      <c r="D132" s="21"/>
      <c r="E132" s="22">
        <f>E133+E137+E141+E143+E135+E139</f>
        <v>23001.9</v>
      </c>
      <c r="F132" s="22">
        <f>F133+F137+F141+F143+F135+F139</f>
        <v>23001.9</v>
      </c>
      <c r="G132" s="22">
        <f>G133+G137+G141+G143+G135+G139</f>
        <v>5810.6722399999999</v>
      </c>
      <c r="H132" s="22">
        <f t="shared" si="18"/>
        <v>25.26170551128385</v>
      </c>
    </row>
    <row r="133" spans="1:8" s="31" customFormat="1" ht="28.5" customHeight="1">
      <c r="A133" s="30"/>
      <c r="B133" s="20" t="s">
        <v>314</v>
      </c>
      <c r="C133" s="21" t="s">
        <v>180</v>
      </c>
      <c r="D133" s="21"/>
      <c r="E133" s="22">
        <f>E134</f>
        <v>5637.0000000000009</v>
      </c>
      <c r="F133" s="22">
        <f>F134</f>
        <v>5637.0000000000009</v>
      </c>
      <c r="G133" s="22">
        <f>G134</f>
        <v>4298.0291699999998</v>
      </c>
      <c r="H133" s="22">
        <f t="shared" si="18"/>
        <v>76.246747738158575</v>
      </c>
    </row>
    <row r="134" spans="1:8" s="31" customFormat="1" ht="39" customHeight="1">
      <c r="A134" s="30"/>
      <c r="B134" s="9" t="s">
        <v>25</v>
      </c>
      <c r="C134" s="21" t="s">
        <v>180</v>
      </c>
      <c r="D134" s="21" t="s">
        <v>26</v>
      </c>
      <c r="E134" s="22">
        <f>5114.8+522.1+0.1</f>
        <v>5637.0000000000009</v>
      </c>
      <c r="F134" s="22">
        <f>5114.8+522.1+0.1</f>
        <v>5637.0000000000009</v>
      </c>
      <c r="G134" s="22">
        <f>'[1]бюджет 2017'!$J$223</f>
        <v>4298.0291699999998</v>
      </c>
      <c r="H134" s="22">
        <f t="shared" si="18"/>
        <v>76.246747738158575</v>
      </c>
    </row>
    <row r="135" spans="1:8" s="31" customFormat="1" ht="60.75" customHeight="1">
      <c r="A135" s="30"/>
      <c r="B135" s="50" t="s">
        <v>502</v>
      </c>
      <c r="C135" s="51" t="s">
        <v>496</v>
      </c>
      <c r="D135" s="51"/>
      <c r="E135" s="22">
        <f>E136</f>
        <v>7160</v>
      </c>
      <c r="F135" s="22">
        <f>F136</f>
        <v>7160</v>
      </c>
      <c r="G135" s="22">
        <f>G136</f>
        <v>0</v>
      </c>
      <c r="H135" s="22">
        <f t="shared" si="18"/>
        <v>0</v>
      </c>
    </row>
    <row r="136" spans="1:8" s="31" customFormat="1" ht="52.5" customHeight="1">
      <c r="A136" s="30"/>
      <c r="B136" s="50" t="s">
        <v>25</v>
      </c>
      <c r="C136" s="51" t="s">
        <v>496</v>
      </c>
      <c r="D136" s="51" t="s">
        <v>26</v>
      </c>
      <c r="E136" s="22">
        <v>7160</v>
      </c>
      <c r="F136" s="22">
        <v>7160</v>
      </c>
      <c r="G136" s="22">
        <f>'[1]бюджет 2017'!$J$225</f>
        <v>0</v>
      </c>
      <c r="H136" s="22">
        <f t="shared" si="18"/>
        <v>0</v>
      </c>
    </row>
    <row r="137" spans="1:8" s="31" customFormat="1" ht="66.75" customHeight="1">
      <c r="A137" s="30"/>
      <c r="B137" s="20" t="s">
        <v>467</v>
      </c>
      <c r="C137" s="21" t="s">
        <v>200</v>
      </c>
      <c r="D137" s="21"/>
      <c r="E137" s="22">
        <f>E138</f>
        <v>3095.2000000000003</v>
      </c>
      <c r="F137" s="22">
        <f>F138</f>
        <v>3095.2000000000003</v>
      </c>
      <c r="G137" s="22">
        <f>G138</f>
        <v>1512.6430700000001</v>
      </c>
      <c r="H137" s="22">
        <f t="shared" si="18"/>
        <v>48.87060836133368</v>
      </c>
    </row>
    <row r="138" spans="1:8" s="31" customFormat="1" ht="45" customHeight="1">
      <c r="A138" s="30"/>
      <c r="B138" s="9" t="s">
        <v>25</v>
      </c>
      <c r="C138" s="21" t="s">
        <v>200</v>
      </c>
      <c r="D138" s="21" t="s">
        <v>26</v>
      </c>
      <c r="E138" s="22">
        <f>3617.4-522.1-0.1</f>
        <v>3095.2000000000003</v>
      </c>
      <c r="F138" s="22">
        <f>3617.4-522.1-0.1</f>
        <v>3095.2000000000003</v>
      </c>
      <c r="G138" s="22">
        <f>'[1]бюджет 2017'!$J$227</f>
        <v>1512.6430700000001</v>
      </c>
      <c r="H138" s="22">
        <f t="shared" si="18"/>
        <v>48.87060836133368</v>
      </c>
    </row>
    <row r="139" spans="1:8" s="31" customFormat="1" ht="105.75" customHeight="1">
      <c r="A139" s="30"/>
      <c r="B139" s="50" t="s">
        <v>503</v>
      </c>
      <c r="C139" s="51" t="s">
        <v>501</v>
      </c>
      <c r="D139" s="51"/>
      <c r="E139" s="22">
        <f>E140</f>
        <v>3384</v>
      </c>
      <c r="F139" s="22">
        <f>F140</f>
        <v>3384</v>
      </c>
      <c r="G139" s="22">
        <f>G140</f>
        <v>0</v>
      </c>
      <c r="H139" s="22">
        <f t="shared" si="18"/>
        <v>0</v>
      </c>
    </row>
    <row r="140" spans="1:8" s="31" customFormat="1" ht="45" customHeight="1">
      <c r="A140" s="30"/>
      <c r="B140" s="50" t="s">
        <v>25</v>
      </c>
      <c r="C140" s="51" t="s">
        <v>501</v>
      </c>
      <c r="D140" s="51" t="s">
        <v>26</v>
      </c>
      <c r="E140" s="22">
        <v>3384</v>
      </c>
      <c r="F140" s="22">
        <v>3384</v>
      </c>
      <c r="G140" s="22">
        <f>'[1]бюджет 2017'!$J$229</f>
        <v>0</v>
      </c>
      <c r="H140" s="22">
        <f t="shared" si="18"/>
        <v>0</v>
      </c>
    </row>
    <row r="141" spans="1:8" s="31" customFormat="1" ht="35.25" customHeight="1">
      <c r="A141" s="30"/>
      <c r="B141" s="20" t="s">
        <v>475</v>
      </c>
      <c r="C141" s="21" t="s">
        <v>477</v>
      </c>
      <c r="D141" s="21"/>
      <c r="E141" s="22">
        <f>E142</f>
        <v>3046.7</v>
      </c>
      <c r="F141" s="22">
        <f>F142</f>
        <v>3046.7</v>
      </c>
      <c r="G141" s="22">
        <f>G142</f>
        <v>0</v>
      </c>
      <c r="H141" s="22">
        <f t="shared" si="18"/>
        <v>0</v>
      </c>
    </row>
    <row r="142" spans="1:8" s="31" customFormat="1" ht="35.25" customHeight="1">
      <c r="A142" s="30"/>
      <c r="B142" s="9" t="s">
        <v>25</v>
      </c>
      <c r="C142" s="21" t="s">
        <v>477</v>
      </c>
      <c r="D142" s="21" t="s">
        <v>26</v>
      </c>
      <c r="E142" s="22">
        <v>3046.7</v>
      </c>
      <c r="F142" s="22">
        <v>3046.7</v>
      </c>
      <c r="G142" s="22">
        <f>'[1]бюджет 2017'!$J$231</f>
        <v>0</v>
      </c>
      <c r="H142" s="22">
        <f t="shared" si="18"/>
        <v>0</v>
      </c>
    </row>
    <row r="143" spans="1:8" s="31" customFormat="1" ht="35.25" customHeight="1">
      <c r="A143" s="30"/>
      <c r="B143" s="20" t="s">
        <v>476</v>
      </c>
      <c r="C143" s="21" t="s">
        <v>478</v>
      </c>
      <c r="D143" s="21"/>
      <c r="E143" s="22">
        <f>E144</f>
        <v>679</v>
      </c>
      <c r="F143" s="22">
        <f>F144</f>
        <v>679</v>
      </c>
      <c r="G143" s="22">
        <f>G144</f>
        <v>0</v>
      </c>
      <c r="H143" s="22">
        <f t="shared" si="18"/>
        <v>0</v>
      </c>
    </row>
    <row r="144" spans="1:8" s="31" customFormat="1" ht="35.25" customHeight="1">
      <c r="A144" s="30"/>
      <c r="B144" s="9" t="s">
        <v>25</v>
      </c>
      <c r="C144" s="21" t="s">
        <v>478</v>
      </c>
      <c r="D144" s="21" t="s">
        <v>26</v>
      </c>
      <c r="E144" s="22">
        <v>679</v>
      </c>
      <c r="F144" s="22">
        <v>679</v>
      </c>
      <c r="G144" s="22">
        <f>'[1]бюджет 2017'!$J$233</f>
        <v>0</v>
      </c>
      <c r="H144" s="22">
        <f t="shared" si="18"/>
        <v>0</v>
      </c>
    </row>
    <row r="145" spans="1:9" s="31" customFormat="1" ht="37.5">
      <c r="A145" s="30"/>
      <c r="B145" s="23" t="s">
        <v>199</v>
      </c>
      <c r="C145" s="21" t="s">
        <v>82</v>
      </c>
      <c r="D145" s="21"/>
      <c r="E145" s="22">
        <f>E146</f>
        <v>1637</v>
      </c>
      <c r="F145" s="22">
        <f>F146</f>
        <v>1637</v>
      </c>
      <c r="G145" s="22">
        <f t="shared" ref="G145:G146" si="24">G146</f>
        <v>0</v>
      </c>
      <c r="H145" s="22">
        <f t="shared" si="18"/>
        <v>0</v>
      </c>
    </row>
    <row r="146" spans="1:9" s="31" customFormat="1" ht="56.25">
      <c r="A146" s="30"/>
      <c r="B146" s="23" t="s">
        <v>315</v>
      </c>
      <c r="C146" s="21" t="s">
        <v>139</v>
      </c>
      <c r="D146" s="21"/>
      <c r="E146" s="22">
        <f>E147</f>
        <v>1637</v>
      </c>
      <c r="F146" s="22">
        <f>F147</f>
        <v>1637</v>
      </c>
      <c r="G146" s="22">
        <f t="shared" si="24"/>
        <v>0</v>
      </c>
      <c r="H146" s="22">
        <f t="shared" si="18"/>
        <v>0</v>
      </c>
    </row>
    <row r="147" spans="1:9" s="31" customFormat="1" ht="31.5" customHeight="1">
      <c r="A147" s="30"/>
      <c r="B147" s="23" t="s">
        <v>221</v>
      </c>
      <c r="C147" s="21" t="s">
        <v>140</v>
      </c>
      <c r="D147" s="21"/>
      <c r="E147" s="22">
        <f>E148+E150</f>
        <v>1637</v>
      </c>
      <c r="F147" s="22">
        <f>F148+F150</f>
        <v>1637</v>
      </c>
      <c r="G147" s="22">
        <f>G148+G150</f>
        <v>0</v>
      </c>
      <c r="H147" s="22">
        <f t="shared" si="18"/>
        <v>0</v>
      </c>
    </row>
    <row r="148" spans="1:9" s="31" customFormat="1" ht="26.45" customHeight="1">
      <c r="A148" s="30"/>
      <c r="B148" s="23" t="s">
        <v>219</v>
      </c>
      <c r="C148" s="21" t="s">
        <v>141</v>
      </c>
      <c r="D148" s="21"/>
      <c r="E148" s="22">
        <f>E149</f>
        <v>272.89999999999998</v>
      </c>
      <c r="F148" s="22">
        <f>F149</f>
        <v>272.89999999999998</v>
      </c>
      <c r="G148" s="22">
        <f>G149</f>
        <v>0</v>
      </c>
      <c r="H148" s="22">
        <f t="shared" si="18"/>
        <v>0</v>
      </c>
    </row>
    <row r="149" spans="1:9" s="31" customFormat="1" ht="46.5" customHeight="1">
      <c r="A149" s="30"/>
      <c r="B149" s="9" t="s">
        <v>25</v>
      </c>
      <c r="C149" s="21" t="s">
        <v>141</v>
      </c>
      <c r="D149" s="21" t="s">
        <v>26</v>
      </c>
      <c r="E149" s="22">
        <v>272.89999999999998</v>
      </c>
      <c r="F149" s="22">
        <v>272.89999999999998</v>
      </c>
      <c r="G149" s="22">
        <f>'[1]бюджет 2017'!$J$238</f>
        <v>0</v>
      </c>
      <c r="H149" s="22">
        <f t="shared" si="18"/>
        <v>0</v>
      </c>
    </row>
    <row r="150" spans="1:9" s="31" customFormat="1" ht="42.75" customHeight="1">
      <c r="A150" s="30"/>
      <c r="B150" s="23" t="s">
        <v>316</v>
      </c>
      <c r="C150" s="21" t="s">
        <v>220</v>
      </c>
      <c r="D150" s="21"/>
      <c r="E150" s="22">
        <f>E151</f>
        <v>1364.1</v>
      </c>
      <c r="F150" s="22">
        <f>F151</f>
        <v>1364.1</v>
      </c>
      <c r="G150" s="22">
        <f>G151</f>
        <v>0</v>
      </c>
      <c r="H150" s="22" t="s">
        <v>517</v>
      </c>
    </row>
    <row r="151" spans="1:9" s="31" customFormat="1" ht="49.5" customHeight="1">
      <c r="A151" s="30"/>
      <c r="B151" s="9" t="s">
        <v>25</v>
      </c>
      <c r="C151" s="21" t="s">
        <v>220</v>
      </c>
      <c r="D151" s="21" t="s">
        <v>26</v>
      </c>
      <c r="E151" s="22">
        <f>5770.2-3725.7-680.4</f>
        <v>1364.1</v>
      </c>
      <c r="F151" s="22">
        <f>5770.2-3725.7-680.4</f>
        <v>1364.1</v>
      </c>
      <c r="G151" s="22">
        <f>'[1]бюджет 2017'!$J$240</f>
        <v>0</v>
      </c>
      <c r="H151" s="22" t="s">
        <v>517</v>
      </c>
    </row>
    <row r="152" spans="1:9" s="31" customFormat="1" ht="64.5" customHeight="1">
      <c r="A152" s="30"/>
      <c r="B152" s="20" t="s">
        <v>276</v>
      </c>
      <c r="C152" s="21" t="s">
        <v>83</v>
      </c>
      <c r="D152" s="21"/>
      <c r="E152" s="22">
        <f>E153</f>
        <v>26453.200000000001</v>
      </c>
      <c r="F152" s="22">
        <f>F153</f>
        <v>26453.200000000001</v>
      </c>
      <c r="G152" s="22">
        <f>G153</f>
        <v>7550.0900199999987</v>
      </c>
      <c r="H152" s="22">
        <f t="shared" ref="H152:H213" si="25">G152/F152*100</f>
        <v>28.541310767695393</v>
      </c>
      <c r="I152" s="22"/>
    </row>
    <row r="153" spans="1:9" s="31" customFormat="1" ht="60.75" customHeight="1">
      <c r="A153" s="30"/>
      <c r="B153" s="20" t="s">
        <v>384</v>
      </c>
      <c r="C153" s="21" t="s">
        <v>142</v>
      </c>
      <c r="D153" s="21"/>
      <c r="E153" s="22">
        <f>E154+E171</f>
        <v>26453.200000000001</v>
      </c>
      <c r="F153" s="22">
        <f>F154+F171</f>
        <v>26453.200000000001</v>
      </c>
      <c r="G153" s="22">
        <f>G154+G171</f>
        <v>7550.0900199999987</v>
      </c>
      <c r="H153" s="22">
        <f t="shared" si="25"/>
        <v>28.541310767695393</v>
      </c>
    </row>
    <row r="154" spans="1:9" s="31" customFormat="1" ht="50.25" customHeight="1">
      <c r="A154" s="30"/>
      <c r="B154" s="20" t="s">
        <v>267</v>
      </c>
      <c r="C154" s="21" t="s">
        <v>143</v>
      </c>
      <c r="D154" s="21"/>
      <c r="E154" s="22">
        <f>E155+E157+E159+E161+E163+E165+E167+E169</f>
        <v>15600.7</v>
      </c>
      <c r="F154" s="22">
        <f>F155+F157+F159+F161+F163+F165+F167+F169</f>
        <v>15600.7</v>
      </c>
      <c r="G154" s="22">
        <f>G155+G157+G159+G161+G163+G165+G167+G169</f>
        <v>7550.0900199999987</v>
      </c>
      <c r="H154" s="22">
        <f t="shared" si="25"/>
        <v>48.395841340452662</v>
      </c>
    </row>
    <row r="155" spans="1:9" s="31" customFormat="1" ht="45" customHeight="1">
      <c r="A155" s="30"/>
      <c r="B155" s="23" t="s">
        <v>190</v>
      </c>
      <c r="C155" s="21" t="s">
        <v>144</v>
      </c>
      <c r="D155" s="21"/>
      <c r="E155" s="22">
        <f>E156</f>
        <v>11739</v>
      </c>
      <c r="F155" s="22">
        <f>F156</f>
        <v>11739</v>
      </c>
      <c r="G155" s="22">
        <f>G156</f>
        <v>5341.2638399999996</v>
      </c>
      <c r="H155" s="22">
        <f t="shared" si="25"/>
        <v>45.500160490672116</v>
      </c>
    </row>
    <row r="156" spans="1:9" s="31" customFormat="1" ht="39.75" customHeight="1">
      <c r="A156" s="30"/>
      <c r="B156" s="9" t="s">
        <v>25</v>
      </c>
      <c r="C156" s="21" t="s">
        <v>144</v>
      </c>
      <c r="D156" s="21" t="s">
        <v>26</v>
      </c>
      <c r="E156" s="22">
        <v>11739</v>
      </c>
      <c r="F156" s="22">
        <v>11739</v>
      </c>
      <c r="G156" s="22">
        <f>'[1]бюджет 2017'!$J$275</f>
        <v>5341.2638399999996</v>
      </c>
      <c r="H156" s="22">
        <f t="shared" si="25"/>
        <v>45.500160490672116</v>
      </c>
    </row>
    <row r="157" spans="1:9" s="31" customFormat="1" ht="30.75" customHeight="1">
      <c r="A157" s="30"/>
      <c r="B157" s="23" t="s">
        <v>268</v>
      </c>
      <c r="C157" s="21" t="s">
        <v>270</v>
      </c>
      <c r="D157" s="21"/>
      <c r="E157" s="22">
        <f>E158</f>
        <v>1070</v>
      </c>
      <c r="F157" s="22">
        <f>F158</f>
        <v>1070</v>
      </c>
      <c r="G157" s="22">
        <f>G158</f>
        <v>1070</v>
      </c>
      <c r="H157" s="22">
        <f t="shared" si="25"/>
        <v>100</v>
      </c>
    </row>
    <row r="158" spans="1:9" s="31" customFormat="1" ht="83.25" customHeight="1">
      <c r="A158" s="30"/>
      <c r="B158" s="9" t="s">
        <v>522</v>
      </c>
      <c r="C158" s="21" t="s">
        <v>270</v>
      </c>
      <c r="D158" s="21" t="s">
        <v>42</v>
      </c>
      <c r="E158" s="22">
        <v>1070</v>
      </c>
      <c r="F158" s="22">
        <v>1070</v>
      </c>
      <c r="G158" s="22">
        <f>'[1]бюджет 2017'!$J$277</f>
        <v>1070</v>
      </c>
      <c r="H158" s="22">
        <f t="shared" si="25"/>
        <v>100</v>
      </c>
    </row>
    <row r="159" spans="1:9" s="31" customFormat="1" ht="31.5" customHeight="1">
      <c r="A159" s="30"/>
      <c r="B159" s="23" t="s">
        <v>269</v>
      </c>
      <c r="C159" s="21" t="s">
        <v>271</v>
      </c>
      <c r="D159" s="21"/>
      <c r="E159" s="22">
        <f>E160</f>
        <v>301</v>
      </c>
      <c r="F159" s="22">
        <f>F160</f>
        <v>301</v>
      </c>
      <c r="G159" s="22">
        <f>G160</f>
        <v>95.2</v>
      </c>
      <c r="H159" s="22">
        <f t="shared" si="25"/>
        <v>31.627906976744185</v>
      </c>
    </row>
    <row r="160" spans="1:9" s="31" customFormat="1" ht="45" customHeight="1">
      <c r="A160" s="30"/>
      <c r="B160" s="9" t="s">
        <v>25</v>
      </c>
      <c r="C160" s="21" t="s">
        <v>271</v>
      </c>
      <c r="D160" s="21" t="s">
        <v>26</v>
      </c>
      <c r="E160" s="22">
        <v>301</v>
      </c>
      <c r="F160" s="22">
        <v>301</v>
      </c>
      <c r="G160" s="22">
        <f>'[1]бюджет 2017'!$J$279</f>
        <v>95.2</v>
      </c>
      <c r="H160" s="22">
        <f t="shared" si="25"/>
        <v>31.627906976744185</v>
      </c>
    </row>
    <row r="161" spans="1:8" s="31" customFormat="1" ht="34.5" customHeight="1">
      <c r="A161" s="30"/>
      <c r="B161" s="23" t="s">
        <v>444</v>
      </c>
      <c r="C161" s="21" t="s">
        <v>272</v>
      </c>
      <c r="D161" s="21"/>
      <c r="E161" s="22">
        <f>E162</f>
        <v>864.4</v>
      </c>
      <c r="F161" s="22">
        <f>F162</f>
        <v>864.4</v>
      </c>
      <c r="G161" s="22">
        <f>G162</f>
        <v>589.4</v>
      </c>
      <c r="H161" s="22">
        <f t="shared" si="25"/>
        <v>68.186024988431285</v>
      </c>
    </row>
    <row r="162" spans="1:8" s="31" customFormat="1" ht="45.75" customHeight="1">
      <c r="A162" s="30"/>
      <c r="B162" s="9" t="s">
        <v>25</v>
      </c>
      <c r="C162" s="21" t="s">
        <v>272</v>
      </c>
      <c r="D162" s="21" t="s">
        <v>26</v>
      </c>
      <c r="E162" s="22">
        <f>207.5+295+64.4+24.3+203.5+69.7</f>
        <v>864.4</v>
      </c>
      <c r="F162" s="22">
        <f>207.5+295+64.4+24.3+203.5+69.7</f>
        <v>864.4</v>
      </c>
      <c r="G162" s="22">
        <f>'[1]бюджет 2017'!$J$281</f>
        <v>589.4</v>
      </c>
      <c r="H162" s="22">
        <f t="shared" si="25"/>
        <v>68.186024988431285</v>
      </c>
    </row>
    <row r="163" spans="1:8" s="31" customFormat="1" ht="32.25" customHeight="1">
      <c r="A163" s="30"/>
      <c r="B163" s="9" t="s">
        <v>274</v>
      </c>
      <c r="C163" s="21" t="s">
        <v>273</v>
      </c>
      <c r="D163" s="21"/>
      <c r="E163" s="22">
        <f>E164</f>
        <v>228.2</v>
      </c>
      <c r="F163" s="22">
        <f>F164</f>
        <v>228.2</v>
      </c>
      <c r="G163" s="22">
        <f>G164</f>
        <v>26.95</v>
      </c>
      <c r="H163" s="22">
        <f t="shared" si="25"/>
        <v>11.809815950920246</v>
      </c>
    </row>
    <row r="164" spans="1:8" s="31" customFormat="1" ht="45" customHeight="1">
      <c r="A164" s="30"/>
      <c r="B164" s="9" t="s">
        <v>25</v>
      </c>
      <c r="C164" s="21" t="s">
        <v>273</v>
      </c>
      <c r="D164" s="21" t="s">
        <v>26</v>
      </c>
      <c r="E164" s="22">
        <f>208.2+20</f>
        <v>228.2</v>
      </c>
      <c r="F164" s="22">
        <f>208.2+20</f>
        <v>228.2</v>
      </c>
      <c r="G164" s="22">
        <f>'[1]бюджет 2017'!$J$283</f>
        <v>26.95</v>
      </c>
      <c r="H164" s="22">
        <f t="shared" si="25"/>
        <v>11.809815950920246</v>
      </c>
    </row>
    <row r="165" spans="1:8" s="31" customFormat="1" ht="47.25" customHeight="1">
      <c r="A165" s="30"/>
      <c r="B165" s="9" t="s">
        <v>428</v>
      </c>
      <c r="C165" s="21" t="s">
        <v>275</v>
      </c>
      <c r="D165" s="21"/>
      <c r="E165" s="22">
        <f>E166</f>
        <v>382.5</v>
      </c>
      <c r="F165" s="22">
        <f>F166</f>
        <v>382.5</v>
      </c>
      <c r="G165" s="22">
        <f>G166</f>
        <v>365.98881999999998</v>
      </c>
      <c r="H165" s="22">
        <f t="shared" si="25"/>
        <v>95.683351633986931</v>
      </c>
    </row>
    <row r="166" spans="1:8" s="31" customFormat="1" ht="45" customHeight="1">
      <c r="A166" s="30"/>
      <c r="B166" s="9" t="s">
        <v>25</v>
      </c>
      <c r="C166" s="21" t="s">
        <v>275</v>
      </c>
      <c r="D166" s="21" t="s">
        <v>26</v>
      </c>
      <c r="E166" s="22">
        <v>382.5</v>
      </c>
      <c r="F166" s="22">
        <v>382.5</v>
      </c>
      <c r="G166" s="22">
        <f>'[1]бюджет 2017'!$J$285</f>
        <v>365.98881999999998</v>
      </c>
      <c r="H166" s="22">
        <f t="shared" si="25"/>
        <v>95.683351633986931</v>
      </c>
    </row>
    <row r="167" spans="1:8" s="31" customFormat="1" ht="33" customHeight="1">
      <c r="A167" s="30"/>
      <c r="B167" s="9" t="s">
        <v>308</v>
      </c>
      <c r="C167" s="21" t="s">
        <v>288</v>
      </c>
      <c r="D167" s="21"/>
      <c r="E167" s="22">
        <f>E168</f>
        <v>146.69999999999999</v>
      </c>
      <c r="F167" s="22">
        <f>F168</f>
        <v>146.69999999999999</v>
      </c>
      <c r="G167" s="22">
        <f>G168</f>
        <v>61.28736</v>
      </c>
      <c r="H167" s="22">
        <f t="shared" si="25"/>
        <v>41.777341513292434</v>
      </c>
    </row>
    <row r="168" spans="1:8" s="31" customFormat="1" ht="45" customHeight="1">
      <c r="A168" s="30"/>
      <c r="B168" s="9" t="s">
        <v>25</v>
      </c>
      <c r="C168" s="21" t="s">
        <v>288</v>
      </c>
      <c r="D168" s="21" t="s">
        <v>26</v>
      </c>
      <c r="E168" s="22">
        <v>146.69999999999999</v>
      </c>
      <c r="F168" s="22">
        <v>146.69999999999999</v>
      </c>
      <c r="G168" s="22">
        <f>'[1]бюджет 2017'!$J$287</f>
        <v>61.28736</v>
      </c>
      <c r="H168" s="22">
        <f t="shared" si="25"/>
        <v>41.777341513292434</v>
      </c>
    </row>
    <row r="169" spans="1:8" s="31" customFormat="1" ht="44.25" customHeight="1">
      <c r="A169" s="30"/>
      <c r="B169" s="9" t="s">
        <v>429</v>
      </c>
      <c r="C169" s="21" t="s">
        <v>392</v>
      </c>
      <c r="D169" s="21"/>
      <c r="E169" s="22">
        <f>E170</f>
        <v>868.90000000000009</v>
      </c>
      <c r="F169" s="22">
        <f>F170</f>
        <v>868.90000000000009</v>
      </c>
      <c r="G169" s="22">
        <f>G170</f>
        <v>0</v>
      </c>
      <c r="H169" s="22">
        <f t="shared" si="25"/>
        <v>0</v>
      </c>
    </row>
    <row r="170" spans="1:8" s="31" customFormat="1" ht="45" customHeight="1">
      <c r="A170" s="30"/>
      <c r="B170" s="9" t="s">
        <v>25</v>
      </c>
      <c r="C170" s="21" t="s">
        <v>392</v>
      </c>
      <c r="D170" s="21" t="s">
        <v>26</v>
      </c>
      <c r="E170" s="22">
        <f>258.2+610.7</f>
        <v>868.90000000000009</v>
      </c>
      <c r="F170" s="22">
        <f>258.2+610.7</f>
        <v>868.90000000000009</v>
      </c>
      <c r="G170" s="22">
        <f>'[1]бюджет 2017'!$J$289</f>
        <v>0</v>
      </c>
      <c r="H170" s="22">
        <f t="shared" si="25"/>
        <v>0</v>
      </c>
    </row>
    <row r="171" spans="1:8" s="31" customFormat="1" ht="41.25" customHeight="1">
      <c r="A171" s="30"/>
      <c r="B171" s="20" t="s">
        <v>442</v>
      </c>
      <c r="C171" s="21" t="s">
        <v>482</v>
      </c>
      <c r="D171" s="21"/>
      <c r="E171" s="22">
        <f>E172+E174+E176+E178+E180</f>
        <v>10852.5</v>
      </c>
      <c r="F171" s="22">
        <f>F172+F174+F176+F178+F180</f>
        <v>10852.5</v>
      </c>
      <c r="G171" s="22">
        <f>G172+G174+G176+G178+G180</f>
        <v>0</v>
      </c>
      <c r="H171" s="22">
        <f t="shared" si="25"/>
        <v>0</v>
      </c>
    </row>
    <row r="172" spans="1:8" s="31" customFormat="1" ht="66" customHeight="1">
      <c r="A172" s="30"/>
      <c r="B172" s="20" t="s">
        <v>479</v>
      </c>
      <c r="C172" s="21" t="s">
        <v>483</v>
      </c>
      <c r="D172" s="21"/>
      <c r="E172" s="22">
        <f>E173</f>
        <v>5869.1</v>
      </c>
      <c r="F172" s="22">
        <f>F173</f>
        <v>5869.1</v>
      </c>
      <c r="G172" s="22">
        <f>G173</f>
        <v>0</v>
      </c>
      <c r="H172" s="22">
        <f t="shared" si="25"/>
        <v>0</v>
      </c>
    </row>
    <row r="173" spans="1:8" s="31" customFormat="1" ht="45" customHeight="1">
      <c r="A173" s="30"/>
      <c r="B173" s="9" t="s">
        <v>25</v>
      </c>
      <c r="C173" s="21" t="s">
        <v>483</v>
      </c>
      <c r="D173" s="21" t="s">
        <v>26</v>
      </c>
      <c r="E173" s="22">
        <v>5869.1</v>
      </c>
      <c r="F173" s="22">
        <v>5869.1</v>
      </c>
      <c r="G173" s="22">
        <f>'[1]бюджет 2017'!$J$292</f>
        <v>0</v>
      </c>
      <c r="H173" s="22">
        <f t="shared" si="25"/>
        <v>0</v>
      </c>
    </row>
    <row r="174" spans="1:8" s="31" customFormat="1" ht="63" customHeight="1">
      <c r="A174" s="30"/>
      <c r="B174" s="20" t="s">
        <v>523</v>
      </c>
      <c r="C174" s="21" t="s">
        <v>484</v>
      </c>
      <c r="D174" s="21"/>
      <c r="E174" s="22">
        <f>E175</f>
        <v>3752.2</v>
      </c>
      <c r="F174" s="22">
        <f>F175</f>
        <v>3752.2</v>
      </c>
      <c r="G174" s="22">
        <f>G175</f>
        <v>0</v>
      </c>
      <c r="H174" s="22">
        <f t="shared" si="25"/>
        <v>0</v>
      </c>
    </row>
    <row r="175" spans="1:8" s="31" customFormat="1" ht="45" customHeight="1">
      <c r="A175" s="30"/>
      <c r="B175" s="9" t="s">
        <v>25</v>
      </c>
      <c r="C175" s="21" t="s">
        <v>484</v>
      </c>
      <c r="D175" s="21" t="s">
        <v>26</v>
      </c>
      <c r="E175" s="22">
        <v>3752.2</v>
      </c>
      <c r="F175" s="22">
        <v>3752.2</v>
      </c>
      <c r="G175" s="22">
        <f>'[1]бюджет 2017'!$J$294</f>
        <v>0</v>
      </c>
      <c r="H175" s="22">
        <f t="shared" si="25"/>
        <v>0</v>
      </c>
    </row>
    <row r="176" spans="1:8" s="31" customFormat="1" ht="66" customHeight="1">
      <c r="A176" s="30"/>
      <c r="B176" s="20" t="s">
        <v>480</v>
      </c>
      <c r="C176" s="21" t="s">
        <v>485</v>
      </c>
      <c r="D176" s="21"/>
      <c r="E176" s="22">
        <f>E177</f>
        <v>962.1</v>
      </c>
      <c r="F176" s="22">
        <f>F177</f>
        <v>962.1</v>
      </c>
      <c r="G176" s="22">
        <f>G177</f>
        <v>0</v>
      </c>
      <c r="H176" s="22">
        <f t="shared" si="25"/>
        <v>0</v>
      </c>
    </row>
    <row r="177" spans="1:8" s="31" customFormat="1" ht="39" customHeight="1">
      <c r="A177" s="30"/>
      <c r="B177" s="9" t="s">
        <v>25</v>
      </c>
      <c r="C177" s="21" t="s">
        <v>485</v>
      </c>
      <c r="D177" s="21" t="s">
        <v>26</v>
      </c>
      <c r="E177" s="22">
        <v>962.1</v>
      </c>
      <c r="F177" s="22">
        <v>962.1</v>
      </c>
      <c r="G177" s="22">
        <f>'[1]бюджет 2017'!$J$296</f>
        <v>0</v>
      </c>
      <c r="H177" s="22">
        <f t="shared" si="25"/>
        <v>0</v>
      </c>
    </row>
    <row r="178" spans="1:8" s="31" customFormat="1" ht="44.25" customHeight="1">
      <c r="A178" s="30"/>
      <c r="B178" s="9" t="s">
        <v>505</v>
      </c>
      <c r="C178" s="21" t="s">
        <v>506</v>
      </c>
      <c r="D178" s="21"/>
      <c r="E178" s="22">
        <f>E179</f>
        <v>210</v>
      </c>
      <c r="F178" s="22">
        <f>F179</f>
        <v>210</v>
      </c>
      <c r="G178" s="22">
        <f>G179</f>
        <v>0</v>
      </c>
      <c r="H178" s="22">
        <f t="shared" si="25"/>
        <v>0</v>
      </c>
    </row>
    <row r="179" spans="1:8" s="31" customFormat="1" ht="45" customHeight="1">
      <c r="A179" s="30"/>
      <c r="B179" s="9" t="s">
        <v>25</v>
      </c>
      <c r="C179" s="21" t="s">
        <v>506</v>
      </c>
      <c r="D179" s="21" t="s">
        <v>26</v>
      </c>
      <c r="E179" s="22">
        <v>210</v>
      </c>
      <c r="F179" s="22">
        <v>210</v>
      </c>
      <c r="G179" s="22">
        <f>'[1]бюджет 2017'!$J$298</f>
        <v>0</v>
      </c>
      <c r="H179" s="22">
        <f t="shared" si="25"/>
        <v>0</v>
      </c>
    </row>
    <row r="180" spans="1:8" s="31" customFormat="1" ht="44.25" customHeight="1">
      <c r="A180" s="30"/>
      <c r="B180" s="9" t="s">
        <v>507</v>
      </c>
      <c r="C180" s="21" t="s">
        <v>508</v>
      </c>
      <c r="D180" s="21"/>
      <c r="E180" s="22">
        <f>E181</f>
        <v>59.1</v>
      </c>
      <c r="F180" s="22">
        <f>F181</f>
        <v>59.1</v>
      </c>
      <c r="G180" s="22">
        <f>G181</f>
        <v>0</v>
      </c>
      <c r="H180" s="22">
        <f t="shared" si="25"/>
        <v>0</v>
      </c>
    </row>
    <row r="181" spans="1:8" s="31" customFormat="1" ht="45" customHeight="1">
      <c r="A181" s="30"/>
      <c r="B181" s="9" t="s">
        <v>25</v>
      </c>
      <c r="C181" s="21" t="s">
        <v>508</v>
      </c>
      <c r="D181" s="21" t="s">
        <v>26</v>
      </c>
      <c r="E181" s="22">
        <v>59.1</v>
      </c>
      <c r="F181" s="22">
        <v>59.1</v>
      </c>
      <c r="G181" s="22">
        <f>'[1]бюджет 2017'!$J$300</f>
        <v>0</v>
      </c>
      <c r="H181" s="22">
        <f t="shared" si="25"/>
        <v>0</v>
      </c>
    </row>
    <row r="182" spans="1:8" s="31" customFormat="1" ht="51.75" customHeight="1">
      <c r="A182" s="30"/>
      <c r="B182" s="23" t="s">
        <v>421</v>
      </c>
      <c r="C182" s="21" t="s">
        <v>423</v>
      </c>
      <c r="D182" s="21"/>
      <c r="E182" s="22">
        <f>E183</f>
        <v>2700.3</v>
      </c>
      <c r="F182" s="22">
        <f>F183</f>
        <v>2700.3</v>
      </c>
      <c r="G182" s="22">
        <f>G183</f>
        <v>1559.6714400000001</v>
      </c>
      <c r="H182" s="22">
        <f t="shared" si="25"/>
        <v>57.759191200977668</v>
      </c>
    </row>
    <row r="183" spans="1:8" s="31" customFormat="1" ht="24" customHeight="1">
      <c r="A183" s="30"/>
      <c r="B183" s="23" t="s">
        <v>422</v>
      </c>
      <c r="C183" s="21" t="s">
        <v>424</v>
      </c>
      <c r="D183" s="21"/>
      <c r="E183" s="22">
        <f>E184+E187</f>
        <v>2700.3</v>
      </c>
      <c r="F183" s="22">
        <f>F184+F187</f>
        <v>2700.3</v>
      </c>
      <c r="G183" s="22">
        <f>G184+G187</f>
        <v>1559.6714400000001</v>
      </c>
      <c r="H183" s="22">
        <f t="shared" si="25"/>
        <v>57.759191200977668</v>
      </c>
    </row>
    <row r="184" spans="1:8" s="31" customFormat="1" ht="24" customHeight="1">
      <c r="A184" s="30"/>
      <c r="B184" s="34" t="s">
        <v>294</v>
      </c>
      <c r="C184" s="21" t="s">
        <v>145</v>
      </c>
      <c r="D184" s="21"/>
      <c r="E184" s="22">
        <f>E185</f>
        <v>138.69999999999999</v>
      </c>
      <c r="F184" s="22">
        <f>F185</f>
        <v>138.69999999999999</v>
      </c>
      <c r="G184" s="22">
        <f t="shared" ref="G184:G185" si="26">G185</f>
        <v>46.877760000000002</v>
      </c>
      <c r="H184" s="22">
        <f t="shared" si="25"/>
        <v>33.79795241528479</v>
      </c>
    </row>
    <row r="185" spans="1:8" s="31" customFormat="1" ht="57.75" customHeight="1">
      <c r="A185" s="30"/>
      <c r="B185" s="23" t="s">
        <v>293</v>
      </c>
      <c r="C185" s="21" t="s">
        <v>295</v>
      </c>
      <c r="D185" s="21"/>
      <c r="E185" s="22">
        <f>E186</f>
        <v>138.69999999999999</v>
      </c>
      <c r="F185" s="22">
        <f>F186</f>
        <v>138.69999999999999</v>
      </c>
      <c r="G185" s="22">
        <f t="shared" si="26"/>
        <v>46.877760000000002</v>
      </c>
      <c r="H185" s="22">
        <f t="shared" si="25"/>
        <v>33.79795241528479</v>
      </c>
    </row>
    <row r="186" spans="1:8" s="31" customFormat="1" ht="44.25" customHeight="1">
      <c r="A186" s="30"/>
      <c r="B186" s="9" t="s">
        <v>25</v>
      </c>
      <c r="C186" s="21" t="s">
        <v>295</v>
      </c>
      <c r="D186" s="21" t="s">
        <v>26</v>
      </c>
      <c r="E186" s="22">
        <v>138.69999999999999</v>
      </c>
      <c r="F186" s="22">
        <v>138.69999999999999</v>
      </c>
      <c r="G186" s="22">
        <f>'[1]бюджет 2017'!$J$305</f>
        <v>46.877760000000002</v>
      </c>
      <c r="H186" s="22">
        <f t="shared" si="25"/>
        <v>33.79795241528479</v>
      </c>
    </row>
    <row r="187" spans="1:8" s="31" customFormat="1" ht="29.25" customHeight="1">
      <c r="A187" s="30"/>
      <c r="B187" s="23" t="s">
        <v>45</v>
      </c>
      <c r="C187" s="21" t="s">
        <v>296</v>
      </c>
      <c r="D187" s="21"/>
      <c r="E187" s="22">
        <f>E188</f>
        <v>2561.6000000000004</v>
      </c>
      <c r="F187" s="22">
        <f>F188</f>
        <v>2561.6000000000004</v>
      </c>
      <c r="G187" s="22">
        <f t="shared" ref="G187:G188" si="27">G188</f>
        <v>1512.79368</v>
      </c>
      <c r="H187" s="22">
        <f t="shared" si="25"/>
        <v>59.056592754528417</v>
      </c>
    </row>
    <row r="188" spans="1:8" s="31" customFormat="1" ht="29.25" customHeight="1">
      <c r="A188" s="30"/>
      <c r="B188" s="23" t="s">
        <v>298</v>
      </c>
      <c r="C188" s="21" t="s">
        <v>297</v>
      </c>
      <c r="D188" s="21"/>
      <c r="E188" s="22">
        <f>E189</f>
        <v>2561.6000000000004</v>
      </c>
      <c r="F188" s="22">
        <f>F189</f>
        <v>2561.6000000000004</v>
      </c>
      <c r="G188" s="22">
        <f t="shared" si="27"/>
        <v>1512.79368</v>
      </c>
      <c r="H188" s="22">
        <f t="shared" si="25"/>
        <v>59.056592754528417</v>
      </c>
    </row>
    <row r="189" spans="1:8" s="31" customFormat="1" ht="44.25" customHeight="1">
      <c r="A189" s="30"/>
      <c r="B189" s="9" t="s">
        <v>25</v>
      </c>
      <c r="C189" s="21" t="s">
        <v>297</v>
      </c>
      <c r="D189" s="21" t="s">
        <v>26</v>
      </c>
      <c r="E189" s="22">
        <f>2700.3-138.7</f>
        <v>2561.6000000000004</v>
      </c>
      <c r="F189" s="22">
        <f>2700.3-138.7</f>
        <v>2561.6000000000004</v>
      </c>
      <c r="G189" s="22">
        <f>'[1]бюджет 2017'!$J$308</f>
        <v>1512.79368</v>
      </c>
      <c r="H189" s="22">
        <f t="shared" si="25"/>
        <v>59.056592754528417</v>
      </c>
    </row>
    <row r="190" spans="1:8" s="31" customFormat="1" ht="45.75" customHeight="1">
      <c r="A190" s="30"/>
      <c r="B190" s="35" t="s">
        <v>380</v>
      </c>
      <c r="C190" s="21" t="s">
        <v>84</v>
      </c>
      <c r="D190" s="21"/>
      <c r="E190" s="22">
        <f>E191</f>
        <v>3986.5000000000005</v>
      </c>
      <c r="F190" s="22">
        <f>F191</f>
        <v>3986.5000000000005</v>
      </c>
      <c r="G190" s="22">
        <f t="shared" ref="G190:G191" si="28">G191</f>
        <v>1691.4929199999999</v>
      </c>
      <c r="H190" s="22">
        <f t="shared" si="25"/>
        <v>42.430526025335503</v>
      </c>
    </row>
    <row r="191" spans="1:8" s="31" customFormat="1" ht="37.5">
      <c r="A191" s="30"/>
      <c r="B191" s="9" t="s">
        <v>299</v>
      </c>
      <c r="C191" s="21" t="s">
        <v>146</v>
      </c>
      <c r="D191" s="21"/>
      <c r="E191" s="22">
        <f>E192</f>
        <v>3986.5000000000005</v>
      </c>
      <c r="F191" s="22">
        <f>F192</f>
        <v>3986.5000000000005</v>
      </c>
      <c r="G191" s="22">
        <f t="shared" si="28"/>
        <v>1691.4929199999999</v>
      </c>
      <c r="H191" s="22">
        <f t="shared" si="25"/>
        <v>42.430526025335503</v>
      </c>
    </row>
    <row r="192" spans="1:8" s="31" customFormat="1" ht="37.5">
      <c r="A192" s="30"/>
      <c r="B192" s="9" t="s">
        <v>374</v>
      </c>
      <c r="C192" s="21" t="s">
        <v>147</v>
      </c>
      <c r="D192" s="21"/>
      <c r="E192" s="22">
        <f>E193+E197</f>
        <v>3986.5000000000005</v>
      </c>
      <c r="F192" s="22">
        <f>F193+F197</f>
        <v>3986.5000000000005</v>
      </c>
      <c r="G192" s="22">
        <f>G193+G197</f>
        <v>1691.4929199999999</v>
      </c>
      <c r="H192" s="22">
        <f t="shared" si="25"/>
        <v>42.430526025335503</v>
      </c>
    </row>
    <row r="193" spans="1:8" s="31" customFormat="1" ht="25.5" customHeight="1">
      <c r="A193" s="30"/>
      <c r="B193" s="20" t="s">
        <v>300</v>
      </c>
      <c r="C193" s="21" t="s">
        <v>148</v>
      </c>
      <c r="D193" s="21"/>
      <c r="E193" s="22">
        <f>E194+E195+E196</f>
        <v>3268.1000000000004</v>
      </c>
      <c r="F193" s="22">
        <f>F194+F195+F196</f>
        <v>3268.1000000000004</v>
      </c>
      <c r="G193" s="22">
        <f>G194+G195+G196</f>
        <v>1455.30845</v>
      </c>
      <c r="H193" s="22">
        <f t="shared" si="25"/>
        <v>44.53071968422018</v>
      </c>
    </row>
    <row r="194" spans="1:8" s="31" customFormat="1" ht="30" customHeight="1">
      <c r="A194" s="30"/>
      <c r="B194" s="9" t="s">
        <v>36</v>
      </c>
      <c r="C194" s="21" t="s">
        <v>148</v>
      </c>
      <c r="D194" s="21" t="s">
        <v>37</v>
      </c>
      <c r="E194" s="22">
        <f>1991.2+601.3</f>
        <v>2592.5</v>
      </c>
      <c r="F194" s="22">
        <f>1991.2+601.3</f>
        <v>2592.5</v>
      </c>
      <c r="G194" s="22">
        <f>'[1]бюджет 2017'!$J$329</f>
        <v>1127.0288700000001</v>
      </c>
      <c r="H194" s="22">
        <f t="shared" si="25"/>
        <v>43.472666152362585</v>
      </c>
    </row>
    <row r="195" spans="1:8" s="31" customFormat="1" ht="39" customHeight="1">
      <c r="A195" s="30"/>
      <c r="B195" s="9" t="s">
        <v>25</v>
      </c>
      <c r="C195" s="21" t="s">
        <v>148</v>
      </c>
      <c r="D195" s="21" t="s">
        <v>26</v>
      </c>
      <c r="E195" s="22">
        <f>266.4+35+360-1.1</f>
        <v>660.3</v>
      </c>
      <c r="F195" s="22">
        <f>266.4+35+360-1.1</f>
        <v>660.3</v>
      </c>
      <c r="G195" s="22">
        <f>'[1]бюджет 2017'!$J$330</f>
        <v>319.02658000000002</v>
      </c>
      <c r="H195" s="22">
        <f t="shared" si="25"/>
        <v>48.315399061032871</v>
      </c>
    </row>
    <row r="196" spans="1:8" s="31" customFormat="1" ht="30" customHeight="1">
      <c r="A196" s="30"/>
      <c r="B196" s="20" t="s">
        <v>27</v>
      </c>
      <c r="C196" s="21" t="s">
        <v>148</v>
      </c>
      <c r="D196" s="21" t="s">
        <v>28</v>
      </c>
      <c r="E196" s="22">
        <f>14.2+1.1</f>
        <v>15.299999999999999</v>
      </c>
      <c r="F196" s="22">
        <f>14.2+1.1</f>
        <v>15.299999999999999</v>
      </c>
      <c r="G196" s="22">
        <f>'[1]бюджет 2017'!$J$331</f>
        <v>9.2530000000000001</v>
      </c>
      <c r="H196" s="22">
        <f t="shared" si="25"/>
        <v>60.477124183006538</v>
      </c>
    </row>
    <row r="197" spans="1:8" s="31" customFormat="1" ht="38.25" customHeight="1">
      <c r="A197" s="30"/>
      <c r="B197" s="23" t="s">
        <v>301</v>
      </c>
      <c r="C197" s="21" t="s">
        <v>149</v>
      </c>
      <c r="D197" s="21"/>
      <c r="E197" s="22">
        <f>E198+E199</f>
        <v>718.4</v>
      </c>
      <c r="F197" s="22">
        <f>F198+F199</f>
        <v>718.4</v>
      </c>
      <c r="G197" s="22">
        <f>G198+G199</f>
        <v>236.18447</v>
      </c>
      <c r="H197" s="22">
        <f t="shared" si="25"/>
        <v>32.876457405345214</v>
      </c>
    </row>
    <row r="198" spans="1:8" s="31" customFormat="1">
      <c r="A198" s="30"/>
      <c r="B198" s="9" t="s">
        <v>36</v>
      </c>
      <c r="C198" s="21" t="s">
        <v>149</v>
      </c>
      <c r="D198" s="21" t="s">
        <v>37</v>
      </c>
      <c r="E198" s="22">
        <f>90+27.2+165</f>
        <v>282.2</v>
      </c>
      <c r="F198" s="22">
        <f>90+27.2+165</f>
        <v>282.2</v>
      </c>
      <c r="G198" s="22">
        <f>'[1]бюджет 2017'!$J$333</f>
        <v>16.65288</v>
      </c>
      <c r="H198" s="22">
        <f t="shared" si="25"/>
        <v>5.9010914245216162</v>
      </c>
    </row>
    <row r="199" spans="1:8" s="31" customFormat="1" ht="39.75" customHeight="1">
      <c r="A199" s="30"/>
      <c r="B199" s="9" t="s">
        <v>25</v>
      </c>
      <c r="C199" s="21" t="s">
        <v>149</v>
      </c>
      <c r="D199" s="21" t="s">
        <v>26</v>
      </c>
      <c r="E199" s="22">
        <v>436.2</v>
      </c>
      <c r="F199" s="22">
        <v>436.2</v>
      </c>
      <c r="G199" s="22">
        <f>'[1]бюджет 2017'!$J$334</f>
        <v>219.53158999999999</v>
      </c>
      <c r="H199" s="22">
        <f t="shared" si="25"/>
        <v>50.328195781751496</v>
      </c>
    </row>
    <row r="200" spans="1:8" s="31" customFormat="1" hidden="1">
      <c r="A200" s="30"/>
      <c r="B200" s="10"/>
      <c r="C200" s="24"/>
      <c r="D200" s="21"/>
      <c r="E200" s="22"/>
      <c r="F200" s="22"/>
      <c r="G200" s="22"/>
      <c r="H200" s="22" t="e">
        <f t="shared" si="25"/>
        <v>#DIV/0!</v>
      </c>
    </row>
    <row r="201" spans="1:8" hidden="1">
      <c r="B201" s="36" t="s">
        <v>46</v>
      </c>
      <c r="C201" s="37"/>
      <c r="D201" s="37"/>
      <c r="E201" s="22">
        <f>E202</f>
        <v>41825.5</v>
      </c>
      <c r="F201" s="22">
        <f>F202</f>
        <v>41825.5</v>
      </c>
      <c r="G201" s="22">
        <f>G202</f>
        <v>15483.05654</v>
      </c>
      <c r="H201" s="22">
        <f t="shared" si="25"/>
        <v>37.01822223284838</v>
      </c>
    </row>
    <row r="202" spans="1:8" ht="27" hidden="1" customHeight="1">
      <c r="B202" s="20" t="s">
        <v>47</v>
      </c>
      <c r="C202" s="21"/>
      <c r="D202" s="21"/>
      <c r="E202" s="22">
        <f>E205</f>
        <v>41825.5</v>
      </c>
      <c r="F202" s="22">
        <f>F205</f>
        <v>41825.5</v>
      </c>
      <c r="G202" s="22">
        <f>G205</f>
        <v>15483.05654</v>
      </c>
      <c r="H202" s="22">
        <f t="shared" si="25"/>
        <v>37.01822223284838</v>
      </c>
    </row>
    <row r="203" spans="1:8" ht="64.5" customHeight="1">
      <c r="B203" s="23" t="s">
        <v>388</v>
      </c>
      <c r="C203" s="21" t="s">
        <v>85</v>
      </c>
      <c r="D203" s="21"/>
      <c r="E203" s="22">
        <f>E205</f>
        <v>41825.5</v>
      </c>
      <c r="F203" s="22">
        <f>F205</f>
        <v>41825.5</v>
      </c>
      <c r="G203" s="22">
        <f>G205</f>
        <v>15483.05654</v>
      </c>
      <c r="H203" s="22">
        <f t="shared" si="25"/>
        <v>37.01822223284838</v>
      </c>
    </row>
    <row r="204" spans="1:8" ht="42.75" customHeight="1">
      <c r="B204" s="23" t="s">
        <v>304</v>
      </c>
      <c r="C204" s="21" t="s">
        <v>93</v>
      </c>
      <c r="D204" s="21"/>
      <c r="E204" s="22">
        <f>E205</f>
        <v>41825.5</v>
      </c>
      <c r="F204" s="22">
        <f>F205</f>
        <v>41825.5</v>
      </c>
      <c r="G204" s="22">
        <f>G205</f>
        <v>15483.05654</v>
      </c>
      <c r="H204" s="22">
        <f t="shared" si="25"/>
        <v>37.01822223284838</v>
      </c>
    </row>
    <row r="205" spans="1:8" ht="37.5">
      <c r="B205" s="23" t="s">
        <v>305</v>
      </c>
      <c r="C205" s="21" t="s">
        <v>94</v>
      </c>
      <c r="D205" s="21"/>
      <c r="E205" s="22">
        <f>E206+E219+E223+E233+E221+E227+E210+E217++E213+E215+E231+E229</f>
        <v>41825.5</v>
      </c>
      <c r="F205" s="22">
        <f>F206+F219+F223+F233+F221+F227+F210+F217++F213+F215+F231+F229</f>
        <v>41825.5</v>
      </c>
      <c r="G205" s="22">
        <f>G206+G219+G223+G233+G221+G227+G210+G217++G213+G215+G231+G229</f>
        <v>15483.05654</v>
      </c>
      <c r="H205" s="22">
        <f t="shared" si="25"/>
        <v>37.01822223284838</v>
      </c>
    </row>
    <row r="206" spans="1:8" ht="37.5">
      <c r="B206" s="20" t="s">
        <v>306</v>
      </c>
      <c r="C206" s="21" t="s">
        <v>95</v>
      </c>
      <c r="D206" s="21"/>
      <c r="E206" s="22">
        <f>E207+E208+E209</f>
        <v>4540.9000000000005</v>
      </c>
      <c r="F206" s="22">
        <f>F207+F208+F209</f>
        <v>4540.9000000000005</v>
      </c>
      <c r="G206" s="22">
        <f>G207+G208+G209</f>
        <v>2404.5660800000001</v>
      </c>
      <c r="H206" s="22">
        <f t="shared" si="25"/>
        <v>52.953513180206556</v>
      </c>
    </row>
    <row r="207" spans="1:8" ht="31.5" customHeight="1">
      <c r="B207" s="9" t="s">
        <v>36</v>
      </c>
      <c r="C207" s="21" t="s">
        <v>95</v>
      </c>
      <c r="D207" s="21" t="s">
        <v>37</v>
      </c>
      <c r="E207" s="22">
        <f>3549.2+1071.8+46.7-1593.5-481.2</f>
        <v>2593</v>
      </c>
      <c r="F207" s="22">
        <f>3549.2+1071.8+46.7-1593.5-481.2</f>
        <v>2593</v>
      </c>
      <c r="G207" s="22">
        <f>'[1]бюджет 2017'!$J$341</f>
        <v>1397.3656900000001</v>
      </c>
      <c r="H207" s="22">
        <f t="shared" si="25"/>
        <v>53.889922483609723</v>
      </c>
    </row>
    <row r="208" spans="1:8" ht="43.5" customHeight="1">
      <c r="B208" s="9" t="s">
        <v>25</v>
      </c>
      <c r="C208" s="21" t="s">
        <v>95</v>
      </c>
      <c r="D208" s="21" t="s">
        <v>26</v>
      </c>
      <c r="E208" s="22">
        <f>1637.8+267.5</f>
        <v>1905.3</v>
      </c>
      <c r="F208" s="22">
        <f>1637.8+267.5</f>
        <v>1905.3</v>
      </c>
      <c r="G208" s="22">
        <f>'[1]бюджет 2017'!$J$342</f>
        <v>989.19739000000004</v>
      </c>
      <c r="H208" s="22">
        <f t="shared" si="25"/>
        <v>51.918196084606109</v>
      </c>
    </row>
    <row r="209" spans="2:8">
      <c r="B209" s="20" t="s">
        <v>27</v>
      </c>
      <c r="C209" s="21" t="s">
        <v>95</v>
      </c>
      <c r="D209" s="21" t="s">
        <v>28</v>
      </c>
      <c r="E209" s="22">
        <f>37.2+5.4</f>
        <v>42.6</v>
      </c>
      <c r="F209" s="22">
        <f>37.2+5.4</f>
        <v>42.6</v>
      </c>
      <c r="G209" s="22">
        <f>'[1]бюджет 2017'!$J$343</f>
        <v>18.003</v>
      </c>
      <c r="H209" s="22">
        <f t="shared" si="25"/>
        <v>42.260563380281688</v>
      </c>
    </row>
    <row r="210" spans="2:8" ht="48.75" customHeight="1">
      <c r="B210" s="20" t="s">
        <v>452</v>
      </c>
      <c r="C210" s="21" t="s">
        <v>448</v>
      </c>
      <c r="D210" s="21"/>
      <c r="E210" s="22">
        <f>E211+E212</f>
        <v>9339.2999999999993</v>
      </c>
      <c r="F210" s="22">
        <f>F211+F212</f>
        <v>9339.2999999999993</v>
      </c>
      <c r="G210" s="22">
        <f>G211+G212</f>
        <v>3550.89959</v>
      </c>
      <c r="H210" s="22">
        <f t="shared" si="25"/>
        <v>38.02104643816989</v>
      </c>
    </row>
    <row r="211" spans="2:8" ht="31.5" customHeight="1">
      <c r="B211" s="9" t="s">
        <v>36</v>
      </c>
      <c r="C211" s="21" t="s">
        <v>448</v>
      </c>
      <c r="D211" s="21" t="s">
        <v>37</v>
      </c>
      <c r="E211" s="22">
        <f>719.3+217.2+304.4+91.9+2166.8+654.4+936+282.7</f>
        <v>5372.7</v>
      </c>
      <c r="F211" s="22">
        <f>719.3+217.2+304.4+91.9+2166.8+654.4+936+282.7</f>
        <v>5372.7</v>
      </c>
      <c r="G211" s="22">
        <f>'[1]бюджет 2017'!$J$345</f>
        <v>1898.14544</v>
      </c>
      <c r="H211" s="22">
        <f t="shared" si="25"/>
        <v>35.329451486217359</v>
      </c>
    </row>
    <row r="212" spans="2:8" ht="31.5" customHeight="1">
      <c r="B212" s="20" t="s">
        <v>49</v>
      </c>
      <c r="C212" s="21" t="s">
        <v>448</v>
      </c>
      <c r="D212" s="21" t="s">
        <v>50</v>
      </c>
      <c r="E212" s="22">
        <v>3966.6</v>
      </c>
      <c r="F212" s="22">
        <v>3966.6</v>
      </c>
      <c r="G212" s="22">
        <f>'[1]бюджет 2017'!$J$346</f>
        <v>1652.75415</v>
      </c>
      <c r="H212" s="22">
        <f t="shared" si="25"/>
        <v>41.666771290273786</v>
      </c>
    </row>
    <row r="213" spans="2:8" ht="63" customHeight="1">
      <c r="B213" s="9" t="s">
        <v>454</v>
      </c>
      <c r="C213" s="21" t="s">
        <v>449</v>
      </c>
      <c r="D213" s="21"/>
      <c r="E213" s="22">
        <f>E214</f>
        <v>2074.6999999999998</v>
      </c>
      <c r="F213" s="22">
        <f>F214</f>
        <v>2074.6999999999998</v>
      </c>
      <c r="G213" s="22">
        <f>G214</f>
        <v>738.44178999999997</v>
      </c>
      <c r="H213" s="22">
        <f t="shared" si="25"/>
        <v>35.592702077408781</v>
      </c>
    </row>
    <row r="214" spans="2:8" ht="31.5" customHeight="1">
      <c r="B214" s="9" t="s">
        <v>36</v>
      </c>
      <c r="C214" s="21" t="s">
        <v>449</v>
      </c>
      <c r="D214" s="21" t="s">
        <v>37</v>
      </c>
      <c r="E214" s="22">
        <f>1593.5+481.2</f>
        <v>2074.6999999999998</v>
      </c>
      <c r="F214" s="22">
        <f>1593.5+481.2</f>
        <v>2074.6999999999998</v>
      </c>
      <c r="G214" s="22">
        <f>'[1]бюджет 2017'!$J$348</f>
        <v>738.44178999999997</v>
      </c>
      <c r="H214" s="22">
        <f t="shared" ref="H214:H277" si="29">G214/F214*100</f>
        <v>35.592702077408781</v>
      </c>
    </row>
    <row r="215" spans="2:8" ht="63" customHeight="1">
      <c r="B215" s="9" t="s">
        <v>455</v>
      </c>
      <c r="C215" s="21" t="s">
        <v>450</v>
      </c>
      <c r="D215" s="21"/>
      <c r="E215" s="22">
        <f>E216</f>
        <v>4621.3</v>
      </c>
      <c r="F215" s="22">
        <f>F216</f>
        <v>4621.3</v>
      </c>
      <c r="G215" s="22">
        <f>G216</f>
        <v>1412.5702900000001</v>
      </c>
      <c r="H215" s="22">
        <f t="shared" si="29"/>
        <v>30.566513535152446</v>
      </c>
    </row>
    <row r="216" spans="2:8" ht="31.5" customHeight="1">
      <c r="B216" s="9" t="s">
        <v>36</v>
      </c>
      <c r="C216" s="21" t="s">
        <v>450</v>
      </c>
      <c r="D216" s="21" t="s">
        <v>37</v>
      </c>
      <c r="E216" s="22">
        <f>3549.3+1072</f>
        <v>4621.3</v>
      </c>
      <c r="F216" s="22">
        <f>3549.3+1072</f>
        <v>4621.3</v>
      </c>
      <c r="G216" s="22">
        <f>'[1]бюджет 2017'!$J$350</f>
        <v>1412.5702900000001</v>
      </c>
      <c r="H216" s="22">
        <f t="shared" si="29"/>
        <v>30.566513535152446</v>
      </c>
    </row>
    <row r="217" spans="2:8" ht="65.25" customHeight="1">
      <c r="B217" s="9" t="s">
        <v>456</v>
      </c>
      <c r="C217" s="21" t="s">
        <v>451</v>
      </c>
      <c r="D217" s="21"/>
      <c r="E217" s="22">
        <f>E218</f>
        <v>1373.8</v>
      </c>
      <c r="F217" s="22">
        <f>F218</f>
        <v>1373.8</v>
      </c>
      <c r="G217" s="22">
        <f>G218</f>
        <v>457.92984000000001</v>
      </c>
      <c r="H217" s="22">
        <f t="shared" si="29"/>
        <v>33.333079050807982</v>
      </c>
    </row>
    <row r="218" spans="2:8" ht="31.5" customHeight="1">
      <c r="B218" s="20" t="s">
        <v>49</v>
      </c>
      <c r="C218" s="21" t="s">
        <v>451</v>
      </c>
      <c r="D218" s="21" t="s">
        <v>50</v>
      </c>
      <c r="E218" s="22">
        <v>1373.8</v>
      </c>
      <c r="F218" s="22">
        <v>1373.8</v>
      </c>
      <c r="G218" s="22">
        <f>'[1]бюджет 2017'!$J$352</f>
        <v>457.92984000000001</v>
      </c>
      <c r="H218" s="22">
        <f t="shared" si="29"/>
        <v>33.333079050807982</v>
      </c>
    </row>
    <row r="219" spans="2:8" ht="63" customHeight="1">
      <c r="B219" s="9" t="s">
        <v>458</v>
      </c>
      <c r="C219" s="21" t="s">
        <v>425</v>
      </c>
      <c r="D219" s="21"/>
      <c r="E219" s="22">
        <f>E220</f>
        <v>353.6</v>
      </c>
      <c r="F219" s="22">
        <f>F220</f>
        <v>353.6</v>
      </c>
      <c r="G219" s="22">
        <f>G220</f>
        <v>137.44292999999999</v>
      </c>
      <c r="H219" s="22">
        <f t="shared" si="29"/>
        <v>38.869606900452489</v>
      </c>
    </row>
    <row r="220" spans="2:8" ht="31.5" customHeight="1">
      <c r="B220" s="9" t="s">
        <v>36</v>
      </c>
      <c r="C220" s="21" t="s">
        <v>425</v>
      </c>
      <c r="D220" s="21" t="s">
        <v>37</v>
      </c>
      <c r="E220" s="22">
        <v>353.6</v>
      </c>
      <c r="F220" s="22">
        <v>353.6</v>
      </c>
      <c r="G220" s="22">
        <f>'[1]бюджет 2017'!$J$354</f>
        <v>137.44292999999999</v>
      </c>
      <c r="H220" s="22">
        <f t="shared" si="29"/>
        <v>38.869606900452489</v>
      </c>
    </row>
    <row r="221" spans="2:8" ht="63" customHeight="1">
      <c r="B221" s="9" t="s">
        <v>459</v>
      </c>
      <c r="C221" s="21" t="s">
        <v>426</v>
      </c>
      <c r="D221" s="21"/>
      <c r="E221" s="22">
        <f>E222</f>
        <v>93.8</v>
      </c>
      <c r="F221" s="22">
        <f>F222</f>
        <v>93.8</v>
      </c>
      <c r="G221" s="22">
        <f>G222</f>
        <v>39.06</v>
      </c>
      <c r="H221" s="22">
        <f t="shared" si="29"/>
        <v>41.64179104477612</v>
      </c>
    </row>
    <row r="222" spans="2:8" ht="31.5" customHeight="1">
      <c r="B222" s="9" t="s">
        <v>36</v>
      </c>
      <c r="C222" s="21" t="s">
        <v>426</v>
      </c>
      <c r="D222" s="21" t="s">
        <v>37</v>
      </c>
      <c r="E222" s="22">
        <v>93.8</v>
      </c>
      <c r="F222" s="22">
        <v>93.8</v>
      </c>
      <c r="G222" s="22">
        <f>'[1]бюджет 2017'!$J$356</f>
        <v>39.06</v>
      </c>
      <c r="H222" s="22">
        <f t="shared" si="29"/>
        <v>41.64179104477612</v>
      </c>
    </row>
    <row r="223" spans="2:8" ht="37.5">
      <c r="B223" s="9" t="s">
        <v>381</v>
      </c>
      <c r="C223" s="21" t="s">
        <v>96</v>
      </c>
      <c r="D223" s="21"/>
      <c r="E223" s="22">
        <f>E224+E225+E226</f>
        <v>5775.3999999999987</v>
      </c>
      <c r="F223" s="22">
        <f>F224+F225+F226</f>
        <v>5775.3999999999987</v>
      </c>
      <c r="G223" s="22">
        <f>G224+G225+G226</f>
        <v>3318.4970199999998</v>
      </c>
      <c r="H223" s="22">
        <f t="shared" si="29"/>
        <v>57.459172005402237</v>
      </c>
    </row>
    <row r="224" spans="2:8" ht="26.25" customHeight="1">
      <c r="B224" s="20" t="s">
        <v>36</v>
      </c>
      <c r="C224" s="21" t="s">
        <v>96</v>
      </c>
      <c r="D224" s="21" t="s">
        <v>37</v>
      </c>
      <c r="E224" s="22">
        <f>8771.8-3549.3-1072</f>
        <v>4150.4999999999991</v>
      </c>
      <c r="F224" s="22">
        <f>8771.8-3549.3-1072</f>
        <v>4150.4999999999991</v>
      </c>
      <c r="G224" s="22">
        <f>'[1]бюджет 2017'!$J$358</f>
        <v>2450.7429299999999</v>
      </c>
      <c r="H224" s="22">
        <f t="shared" si="29"/>
        <v>59.046932417780994</v>
      </c>
    </row>
    <row r="225" spans="1:8" ht="45" customHeight="1">
      <c r="B225" s="20" t="s">
        <v>25</v>
      </c>
      <c r="C225" s="21" t="s">
        <v>96</v>
      </c>
      <c r="D225" s="21" t="s">
        <v>26</v>
      </c>
      <c r="E225" s="22">
        <v>1499.1</v>
      </c>
      <c r="F225" s="22">
        <v>1499.1</v>
      </c>
      <c r="G225" s="22">
        <f>'[1]бюджет 2017'!$J$359</f>
        <v>806.56008999999995</v>
      </c>
      <c r="H225" s="22">
        <f t="shared" si="29"/>
        <v>53.802954439330264</v>
      </c>
    </row>
    <row r="226" spans="1:8" ht="30.75" customHeight="1">
      <c r="B226" s="20" t="s">
        <v>27</v>
      </c>
      <c r="C226" s="21" t="s">
        <v>96</v>
      </c>
      <c r="D226" s="21" t="s">
        <v>28</v>
      </c>
      <c r="E226" s="22">
        <v>125.8</v>
      </c>
      <c r="F226" s="22">
        <v>125.8</v>
      </c>
      <c r="G226" s="22">
        <f>'[1]бюджет 2017'!$J$360</f>
        <v>61.194000000000003</v>
      </c>
      <c r="H226" s="22">
        <f t="shared" si="29"/>
        <v>48.643879173290941</v>
      </c>
    </row>
    <row r="227" spans="1:8" ht="37.5">
      <c r="B227" s="9" t="s">
        <v>457</v>
      </c>
      <c r="C227" s="21" t="s">
        <v>435</v>
      </c>
      <c r="D227" s="21"/>
      <c r="E227" s="22">
        <f>E228</f>
        <v>128.5</v>
      </c>
      <c r="F227" s="22">
        <f>F228</f>
        <v>128.5</v>
      </c>
      <c r="G227" s="22">
        <f>G228</f>
        <v>128.5</v>
      </c>
      <c r="H227" s="22">
        <f t="shared" si="29"/>
        <v>100</v>
      </c>
    </row>
    <row r="228" spans="1:8" ht="45" customHeight="1">
      <c r="B228" s="20" t="s">
        <v>25</v>
      </c>
      <c r="C228" s="21" t="s">
        <v>435</v>
      </c>
      <c r="D228" s="21" t="s">
        <v>26</v>
      </c>
      <c r="E228" s="22">
        <v>128.5</v>
      </c>
      <c r="F228" s="22">
        <v>128.5</v>
      </c>
      <c r="G228" s="22">
        <f>'[1]бюджет 2017'!$J$362</f>
        <v>128.5</v>
      </c>
      <c r="H228" s="22">
        <f t="shared" si="29"/>
        <v>100</v>
      </c>
    </row>
    <row r="229" spans="1:8" ht="45" customHeight="1">
      <c r="B229" s="20" t="s">
        <v>494</v>
      </c>
      <c r="C229" s="21" t="s">
        <v>495</v>
      </c>
      <c r="D229" s="21"/>
      <c r="E229" s="22">
        <f>E230</f>
        <v>450</v>
      </c>
      <c r="F229" s="22">
        <f>F230</f>
        <v>450</v>
      </c>
      <c r="G229" s="22">
        <f>G230</f>
        <v>0</v>
      </c>
      <c r="H229" s="22">
        <f t="shared" si="29"/>
        <v>0</v>
      </c>
    </row>
    <row r="230" spans="1:8" ht="45" customHeight="1">
      <c r="B230" s="20" t="s">
        <v>25</v>
      </c>
      <c r="C230" s="21" t="s">
        <v>495</v>
      </c>
      <c r="D230" s="21" t="s">
        <v>26</v>
      </c>
      <c r="E230" s="22">
        <v>450</v>
      </c>
      <c r="F230" s="22">
        <v>450</v>
      </c>
      <c r="G230" s="22">
        <f>'[1]бюджет 2017'!$J$364</f>
        <v>0</v>
      </c>
      <c r="H230" s="22">
        <f t="shared" si="29"/>
        <v>0</v>
      </c>
    </row>
    <row r="231" spans="1:8" ht="75">
      <c r="B231" s="9" t="s">
        <v>493</v>
      </c>
      <c r="C231" s="21" t="s">
        <v>463</v>
      </c>
      <c r="D231" s="21"/>
      <c r="E231" s="22">
        <f>E232</f>
        <v>9628.7999999999993</v>
      </c>
      <c r="F231" s="22">
        <f>F232</f>
        <v>9628.7999999999993</v>
      </c>
      <c r="G231" s="22">
        <f>G232</f>
        <v>859.149</v>
      </c>
      <c r="H231" s="22">
        <f t="shared" si="29"/>
        <v>8.922700648055832</v>
      </c>
    </row>
    <row r="232" spans="1:8" ht="45" customHeight="1">
      <c r="B232" s="20" t="s">
        <v>25</v>
      </c>
      <c r="C232" s="21" t="s">
        <v>463</v>
      </c>
      <c r="D232" s="21" t="s">
        <v>26</v>
      </c>
      <c r="E232" s="22">
        <v>9628.7999999999993</v>
      </c>
      <c r="F232" s="22">
        <v>9628.7999999999993</v>
      </c>
      <c r="G232" s="22">
        <f>'[1]бюджет 2017'!$J$366</f>
        <v>859.149</v>
      </c>
      <c r="H232" s="22">
        <f t="shared" si="29"/>
        <v>8.922700648055832</v>
      </c>
    </row>
    <row r="233" spans="1:8" ht="23.25" customHeight="1">
      <c r="B233" s="9" t="s">
        <v>307</v>
      </c>
      <c r="C233" s="21" t="s">
        <v>97</v>
      </c>
      <c r="D233" s="21"/>
      <c r="E233" s="22">
        <f>E234</f>
        <v>3445.3999999999996</v>
      </c>
      <c r="F233" s="22">
        <f>F234</f>
        <v>3445.3999999999996</v>
      </c>
      <c r="G233" s="22">
        <f>G234</f>
        <v>2436</v>
      </c>
      <c r="H233" s="22">
        <f t="shared" si="29"/>
        <v>70.70296627387242</v>
      </c>
    </row>
    <row r="234" spans="1:8" ht="23.25" customHeight="1">
      <c r="B234" s="20" t="s">
        <v>49</v>
      </c>
      <c r="C234" s="21" t="s">
        <v>97</v>
      </c>
      <c r="D234" s="21" t="s">
        <v>50</v>
      </c>
      <c r="E234" s="22">
        <f>4819.2-1373.8</f>
        <v>3445.3999999999996</v>
      </c>
      <c r="F234" s="22">
        <f>4819.2-1373.8</f>
        <v>3445.3999999999996</v>
      </c>
      <c r="G234" s="22">
        <f>'[1]бюджет 2017'!$J$368</f>
        <v>2436</v>
      </c>
      <c r="H234" s="22">
        <f t="shared" si="29"/>
        <v>70.70296627387242</v>
      </c>
    </row>
    <row r="235" spans="1:8" ht="60.75" customHeight="1">
      <c r="B235" s="38" t="s">
        <v>283</v>
      </c>
      <c r="C235" s="24" t="s">
        <v>86</v>
      </c>
      <c r="D235" s="21"/>
      <c r="E235" s="22">
        <f>E236</f>
        <v>564.70000000000005</v>
      </c>
      <c r="F235" s="22">
        <f>F236</f>
        <v>564.70000000000005</v>
      </c>
      <c r="G235" s="22">
        <f t="shared" ref="G235:G236" si="30">G236</f>
        <v>0</v>
      </c>
      <c r="H235" s="22">
        <f t="shared" si="29"/>
        <v>0</v>
      </c>
    </row>
    <row r="236" spans="1:8" ht="93.75">
      <c r="B236" s="23" t="s">
        <v>151</v>
      </c>
      <c r="C236" s="24" t="s">
        <v>150</v>
      </c>
      <c r="D236" s="21"/>
      <c r="E236" s="22">
        <f>E237</f>
        <v>564.70000000000005</v>
      </c>
      <c r="F236" s="22">
        <f>F237</f>
        <v>564.70000000000005</v>
      </c>
      <c r="G236" s="22">
        <f t="shared" si="30"/>
        <v>0</v>
      </c>
      <c r="H236" s="22">
        <f t="shared" si="29"/>
        <v>0</v>
      </c>
    </row>
    <row r="237" spans="1:8" ht="56.25">
      <c r="B237" s="23" t="s">
        <v>360</v>
      </c>
      <c r="C237" s="24" t="s">
        <v>359</v>
      </c>
      <c r="D237" s="21"/>
      <c r="E237" s="22">
        <f>E238+E240</f>
        <v>564.70000000000005</v>
      </c>
      <c r="F237" s="22">
        <f>F238+F240</f>
        <v>564.70000000000005</v>
      </c>
      <c r="G237" s="22">
        <f>G238+G240</f>
        <v>0</v>
      </c>
      <c r="H237" s="22">
        <f t="shared" si="29"/>
        <v>0</v>
      </c>
    </row>
    <row r="238" spans="1:8" s="31" customFormat="1" ht="75">
      <c r="A238" s="30"/>
      <c r="B238" s="38" t="s">
        <v>491</v>
      </c>
      <c r="C238" s="21" t="s">
        <v>481</v>
      </c>
      <c r="D238" s="21"/>
      <c r="E238" s="22">
        <f>E239</f>
        <v>297.60000000000002</v>
      </c>
      <c r="F238" s="22">
        <f>F239</f>
        <v>297.60000000000002</v>
      </c>
      <c r="G238" s="22">
        <f>G239</f>
        <v>0</v>
      </c>
      <c r="H238" s="22">
        <f t="shared" si="29"/>
        <v>0</v>
      </c>
    </row>
    <row r="239" spans="1:8" ht="45.75" customHeight="1">
      <c r="B239" s="38" t="s">
        <v>51</v>
      </c>
      <c r="C239" s="21" t="s">
        <v>481</v>
      </c>
      <c r="D239" s="21" t="s">
        <v>40</v>
      </c>
      <c r="E239" s="22">
        <f>229.8-10.8+67.8+10.8</f>
        <v>297.60000000000002</v>
      </c>
      <c r="F239" s="22">
        <f>229.8-10.8+67.8+10.8</f>
        <v>297.60000000000002</v>
      </c>
      <c r="G239" s="22">
        <f>'[1]бюджет 2017'!$J$378</f>
        <v>0</v>
      </c>
      <c r="H239" s="22">
        <f t="shared" si="29"/>
        <v>0</v>
      </c>
    </row>
    <row r="240" spans="1:8" s="31" customFormat="1" ht="75">
      <c r="A240" s="30"/>
      <c r="B240" s="38" t="s">
        <v>490</v>
      </c>
      <c r="C240" s="21" t="s">
        <v>246</v>
      </c>
      <c r="D240" s="21"/>
      <c r="E240" s="22">
        <f>E241</f>
        <v>267.09999999999997</v>
      </c>
      <c r="F240" s="22">
        <f>F241</f>
        <v>267.09999999999997</v>
      </c>
      <c r="G240" s="22">
        <f>G241</f>
        <v>0</v>
      </c>
      <c r="H240" s="22">
        <f t="shared" si="29"/>
        <v>0</v>
      </c>
    </row>
    <row r="241" spans="1:8" ht="37.5">
      <c r="B241" s="38" t="s">
        <v>51</v>
      </c>
      <c r="C241" s="21" t="s">
        <v>246</v>
      </c>
      <c r="D241" s="21" t="s">
        <v>40</v>
      </c>
      <c r="E241" s="22">
        <f>264.7+24.7-22.3</f>
        <v>267.09999999999997</v>
      </c>
      <c r="F241" s="22">
        <f>264.7+24.7-22.3</f>
        <v>267.09999999999997</v>
      </c>
      <c r="G241" s="22">
        <f>'[1]бюджет 2017'!$J$380</f>
        <v>0</v>
      </c>
      <c r="H241" s="22">
        <f t="shared" si="29"/>
        <v>0</v>
      </c>
    </row>
    <row r="242" spans="1:8" ht="75">
      <c r="B242" s="20" t="s">
        <v>284</v>
      </c>
      <c r="C242" s="24" t="s">
        <v>87</v>
      </c>
      <c r="D242" s="21"/>
      <c r="E242" s="22">
        <f>E243</f>
        <v>688</v>
      </c>
      <c r="F242" s="22">
        <f>F243</f>
        <v>688</v>
      </c>
      <c r="G242" s="22">
        <f>G243</f>
        <v>98</v>
      </c>
      <c r="H242" s="22">
        <f t="shared" si="29"/>
        <v>14.244186046511627</v>
      </c>
    </row>
    <row r="243" spans="1:8" ht="37.5">
      <c r="B243" s="23" t="s">
        <v>247</v>
      </c>
      <c r="C243" s="24" t="s">
        <v>152</v>
      </c>
      <c r="D243" s="21"/>
      <c r="E243" s="22">
        <f>E244+E247+E250</f>
        <v>688</v>
      </c>
      <c r="F243" s="22">
        <f>F244+F247+F250</f>
        <v>688</v>
      </c>
      <c r="G243" s="22">
        <f>G244+G247+G250</f>
        <v>98</v>
      </c>
      <c r="H243" s="22">
        <f t="shared" si="29"/>
        <v>14.244186046511627</v>
      </c>
    </row>
    <row r="244" spans="1:8" ht="37.5">
      <c r="B244" s="23" t="s">
        <v>248</v>
      </c>
      <c r="C244" s="24" t="s">
        <v>153</v>
      </c>
      <c r="D244" s="21"/>
      <c r="E244" s="22">
        <f>E245</f>
        <v>350</v>
      </c>
      <c r="F244" s="22">
        <f>F245</f>
        <v>350</v>
      </c>
      <c r="G244" s="22">
        <f t="shared" ref="G244:G245" si="31">G245</f>
        <v>35</v>
      </c>
      <c r="H244" s="22">
        <f t="shared" si="29"/>
        <v>10</v>
      </c>
    </row>
    <row r="245" spans="1:8" ht="37.5">
      <c r="B245" s="20" t="s">
        <v>249</v>
      </c>
      <c r="C245" s="24" t="s">
        <v>154</v>
      </c>
      <c r="D245" s="21"/>
      <c r="E245" s="22">
        <f>E246</f>
        <v>350</v>
      </c>
      <c r="F245" s="22">
        <f>F246</f>
        <v>350</v>
      </c>
      <c r="G245" s="22">
        <f t="shared" si="31"/>
        <v>35</v>
      </c>
      <c r="H245" s="22">
        <f t="shared" si="29"/>
        <v>10</v>
      </c>
    </row>
    <row r="246" spans="1:8" ht="37.5">
      <c r="B246" s="38" t="s">
        <v>62</v>
      </c>
      <c r="C246" s="24" t="s">
        <v>154</v>
      </c>
      <c r="D246" s="21" t="s">
        <v>63</v>
      </c>
      <c r="E246" s="22">
        <v>350</v>
      </c>
      <c r="F246" s="22">
        <v>350</v>
      </c>
      <c r="G246" s="22">
        <f>'[1]бюджет 2017'!$J$385</f>
        <v>35</v>
      </c>
      <c r="H246" s="22">
        <f t="shared" si="29"/>
        <v>10</v>
      </c>
    </row>
    <row r="247" spans="1:8" ht="42" customHeight="1">
      <c r="B247" s="9" t="s">
        <v>362</v>
      </c>
      <c r="C247" s="24" t="s">
        <v>371</v>
      </c>
      <c r="D247" s="21"/>
      <c r="E247" s="22">
        <v>50</v>
      </c>
      <c r="F247" s="22">
        <v>50</v>
      </c>
      <c r="G247" s="22">
        <f>G248</f>
        <v>0</v>
      </c>
      <c r="H247" s="22">
        <f t="shared" si="29"/>
        <v>0</v>
      </c>
    </row>
    <row r="248" spans="1:8" ht="26.45" customHeight="1">
      <c r="B248" s="9" t="s">
        <v>185</v>
      </c>
      <c r="C248" s="24" t="s">
        <v>363</v>
      </c>
      <c r="D248" s="21"/>
      <c r="E248" s="22">
        <v>50</v>
      </c>
      <c r="F248" s="22">
        <v>50</v>
      </c>
      <c r="G248" s="22">
        <f>G249</f>
        <v>0</v>
      </c>
      <c r="H248" s="22">
        <f t="shared" si="29"/>
        <v>0</v>
      </c>
    </row>
    <row r="249" spans="1:8" ht="36.75" customHeight="1">
      <c r="B249" s="9" t="s">
        <v>25</v>
      </c>
      <c r="C249" s="24" t="s">
        <v>363</v>
      </c>
      <c r="D249" s="21" t="s">
        <v>26</v>
      </c>
      <c r="E249" s="22">
        <v>50</v>
      </c>
      <c r="F249" s="22">
        <v>50</v>
      </c>
      <c r="G249" s="22">
        <v>0</v>
      </c>
      <c r="H249" s="22">
        <f t="shared" si="29"/>
        <v>0</v>
      </c>
    </row>
    <row r="250" spans="1:8" ht="37.5">
      <c r="B250" s="20" t="s">
        <v>370</v>
      </c>
      <c r="C250" s="24" t="s">
        <v>368</v>
      </c>
      <c r="D250" s="21"/>
      <c r="E250" s="22">
        <f>E251</f>
        <v>288</v>
      </c>
      <c r="F250" s="22">
        <f>F251</f>
        <v>288</v>
      </c>
      <c r="G250" s="22">
        <f t="shared" ref="G250:G251" si="32">G251</f>
        <v>63</v>
      </c>
      <c r="H250" s="22">
        <f t="shared" si="29"/>
        <v>21.875</v>
      </c>
    </row>
    <row r="251" spans="1:8" ht="37.5">
      <c r="B251" s="20" t="s">
        <v>250</v>
      </c>
      <c r="C251" s="24" t="s">
        <v>369</v>
      </c>
      <c r="D251" s="21"/>
      <c r="E251" s="22">
        <f>E252</f>
        <v>288</v>
      </c>
      <c r="F251" s="22">
        <f>F252</f>
        <v>288</v>
      </c>
      <c r="G251" s="22">
        <f t="shared" si="32"/>
        <v>63</v>
      </c>
      <c r="H251" s="22">
        <f t="shared" si="29"/>
        <v>21.875</v>
      </c>
    </row>
    <row r="252" spans="1:8" ht="41.45" customHeight="1">
      <c r="B252" s="38" t="s">
        <v>62</v>
      </c>
      <c r="C252" s="24" t="s">
        <v>369</v>
      </c>
      <c r="D252" s="21" t="s">
        <v>63</v>
      </c>
      <c r="E252" s="22">
        <v>288</v>
      </c>
      <c r="F252" s="22">
        <v>288</v>
      </c>
      <c r="G252" s="22">
        <f>'[1]бюджет 2017'!$J$388</f>
        <v>63</v>
      </c>
      <c r="H252" s="22">
        <f t="shared" si="29"/>
        <v>21.875</v>
      </c>
    </row>
    <row r="253" spans="1:8" s="31" customFormat="1" ht="84" customHeight="1">
      <c r="A253" s="30"/>
      <c r="B253" s="20" t="s">
        <v>285</v>
      </c>
      <c r="C253" s="21" t="s">
        <v>88</v>
      </c>
      <c r="D253" s="21"/>
      <c r="E253" s="22">
        <f>E256</f>
        <v>158.4</v>
      </c>
      <c r="F253" s="22">
        <f>F256</f>
        <v>158.4</v>
      </c>
      <c r="G253" s="22">
        <f t="shared" ref="G253:G254" si="33">G256</f>
        <v>158.4</v>
      </c>
      <c r="H253" s="22">
        <f t="shared" si="29"/>
        <v>100</v>
      </c>
    </row>
    <row r="254" spans="1:8" s="31" customFormat="1" ht="56.25">
      <c r="A254" s="30"/>
      <c r="B254" s="23" t="s">
        <v>251</v>
      </c>
      <c r="C254" s="21" t="s">
        <v>155</v>
      </c>
      <c r="D254" s="21"/>
      <c r="E254" s="22">
        <f>E257</f>
        <v>158.4</v>
      </c>
      <c r="F254" s="22">
        <f>F257</f>
        <v>158.4</v>
      </c>
      <c r="G254" s="22">
        <f t="shared" si="33"/>
        <v>158.4</v>
      </c>
      <c r="H254" s="22">
        <f t="shared" si="29"/>
        <v>100</v>
      </c>
    </row>
    <row r="255" spans="1:8" s="31" customFormat="1" ht="56.25">
      <c r="A255" s="30"/>
      <c r="B255" s="20" t="s">
        <v>252</v>
      </c>
      <c r="C255" s="21" t="s">
        <v>156</v>
      </c>
      <c r="D255" s="21"/>
      <c r="E255" s="22">
        <f>E256</f>
        <v>158.4</v>
      </c>
      <c r="F255" s="22">
        <f>F256</f>
        <v>158.4</v>
      </c>
      <c r="G255" s="22">
        <f t="shared" ref="G255:G256" si="34">G256</f>
        <v>158.4</v>
      </c>
      <c r="H255" s="22">
        <f t="shared" si="29"/>
        <v>100</v>
      </c>
    </row>
    <row r="256" spans="1:8" s="31" customFormat="1" ht="44.25" customHeight="1">
      <c r="A256" s="30"/>
      <c r="B256" s="20" t="s">
        <v>253</v>
      </c>
      <c r="C256" s="21" t="s">
        <v>157</v>
      </c>
      <c r="D256" s="21"/>
      <c r="E256" s="22">
        <f>E257</f>
        <v>158.4</v>
      </c>
      <c r="F256" s="22">
        <f>F257</f>
        <v>158.4</v>
      </c>
      <c r="G256" s="22">
        <f t="shared" si="34"/>
        <v>158.4</v>
      </c>
      <c r="H256" s="22">
        <f t="shared" si="29"/>
        <v>100</v>
      </c>
    </row>
    <row r="257" spans="1:8" ht="56.25">
      <c r="B257" s="9" t="s">
        <v>59</v>
      </c>
      <c r="C257" s="21" t="s">
        <v>157</v>
      </c>
      <c r="D257" s="21" t="s">
        <v>58</v>
      </c>
      <c r="E257" s="22">
        <v>158.4</v>
      </c>
      <c r="F257" s="22">
        <v>158.4</v>
      </c>
      <c r="G257" s="22">
        <f>'[1]бюджет 2017'!$J$399</f>
        <v>158.4</v>
      </c>
      <c r="H257" s="22">
        <f t="shared" si="29"/>
        <v>100</v>
      </c>
    </row>
    <row r="258" spans="1:8" ht="59.25" customHeight="1">
      <c r="B258" s="20" t="s">
        <v>389</v>
      </c>
      <c r="C258" s="21" t="s">
        <v>89</v>
      </c>
      <c r="D258" s="21"/>
      <c r="E258" s="22">
        <f>E259</f>
        <v>11353</v>
      </c>
      <c r="F258" s="22">
        <f>F259</f>
        <v>11353</v>
      </c>
      <c r="G258" s="22">
        <f t="shared" ref="G258:G259" si="35">G259</f>
        <v>4370</v>
      </c>
      <c r="H258" s="22">
        <f t="shared" si="29"/>
        <v>38.492028538712233</v>
      </c>
    </row>
    <row r="259" spans="1:8" ht="37.5">
      <c r="B259" s="20" t="s">
        <v>302</v>
      </c>
      <c r="C259" s="21" t="s">
        <v>158</v>
      </c>
      <c r="D259" s="21"/>
      <c r="E259" s="22">
        <f>E260</f>
        <v>11353</v>
      </c>
      <c r="F259" s="22">
        <f>F260</f>
        <v>11353</v>
      </c>
      <c r="G259" s="22">
        <f t="shared" si="35"/>
        <v>4370</v>
      </c>
      <c r="H259" s="22">
        <f t="shared" si="29"/>
        <v>38.492028538712233</v>
      </c>
    </row>
    <row r="260" spans="1:8" ht="40.5" customHeight="1">
      <c r="B260" s="20" t="s">
        <v>303</v>
      </c>
      <c r="C260" s="21" t="s">
        <v>159</v>
      </c>
      <c r="D260" s="21"/>
      <c r="E260" s="22">
        <f>E261+E263</f>
        <v>11353</v>
      </c>
      <c r="F260" s="22">
        <f>F261+F263</f>
        <v>11353</v>
      </c>
      <c r="G260" s="22">
        <f>G261+G263</f>
        <v>4370</v>
      </c>
      <c r="H260" s="22">
        <f t="shared" si="29"/>
        <v>38.492028538712233</v>
      </c>
    </row>
    <row r="261" spans="1:8" ht="23.25" customHeight="1">
      <c r="B261" s="9" t="s">
        <v>64</v>
      </c>
      <c r="C261" s="21" t="s">
        <v>160</v>
      </c>
      <c r="D261" s="21"/>
      <c r="E261" s="22">
        <f>E262</f>
        <v>10171.200000000001</v>
      </c>
      <c r="F261" s="22">
        <f>F262</f>
        <v>10171.200000000001</v>
      </c>
      <c r="G261" s="22">
        <f>G262</f>
        <v>4370</v>
      </c>
      <c r="H261" s="22">
        <f t="shared" si="29"/>
        <v>42.964448639295263</v>
      </c>
    </row>
    <row r="262" spans="1:8" ht="29.45" customHeight="1">
      <c r="B262" s="20" t="s">
        <v>48</v>
      </c>
      <c r="C262" s="21" t="s">
        <v>160</v>
      </c>
      <c r="D262" s="21" t="s">
        <v>39</v>
      </c>
      <c r="E262" s="22">
        <v>10171.200000000001</v>
      </c>
      <c r="F262" s="22">
        <v>10171.200000000001</v>
      </c>
      <c r="G262" s="22">
        <f>'[1]бюджет 2017'!$J$413</f>
        <v>4370</v>
      </c>
      <c r="H262" s="22">
        <f t="shared" si="29"/>
        <v>42.964448639295263</v>
      </c>
    </row>
    <row r="263" spans="1:8" ht="42" customHeight="1">
      <c r="B263" s="56" t="s">
        <v>504</v>
      </c>
      <c r="C263" s="51" t="s">
        <v>497</v>
      </c>
      <c r="D263" s="51"/>
      <c r="E263" s="52">
        <f>E264</f>
        <v>1181.8</v>
      </c>
      <c r="F263" s="52">
        <f>F264</f>
        <v>1181.8</v>
      </c>
      <c r="G263" s="52">
        <f>G264</f>
        <v>0</v>
      </c>
      <c r="H263" s="22">
        <f t="shared" si="29"/>
        <v>0</v>
      </c>
    </row>
    <row r="264" spans="1:8" ht="29.45" customHeight="1">
      <c r="B264" s="20" t="s">
        <v>48</v>
      </c>
      <c r="C264" s="51" t="s">
        <v>497</v>
      </c>
      <c r="D264" s="51" t="s">
        <v>39</v>
      </c>
      <c r="E264" s="52">
        <v>1181.8</v>
      </c>
      <c r="F264" s="52">
        <v>1181.8</v>
      </c>
      <c r="G264" s="52">
        <f>'[1]бюджет 2017'!$J$415</f>
        <v>0</v>
      </c>
      <c r="H264" s="22">
        <f t="shared" si="29"/>
        <v>0</v>
      </c>
    </row>
    <row r="265" spans="1:8" ht="60" customHeight="1">
      <c r="B265" s="38" t="s">
        <v>390</v>
      </c>
      <c r="C265" s="24" t="s">
        <v>90</v>
      </c>
      <c r="D265" s="21"/>
      <c r="E265" s="22">
        <f>E269</f>
        <v>595.1</v>
      </c>
      <c r="F265" s="22">
        <f>F269</f>
        <v>595.1</v>
      </c>
      <c r="G265" s="22">
        <f>G269</f>
        <v>0</v>
      </c>
      <c r="H265" s="22">
        <f t="shared" si="29"/>
        <v>0</v>
      </c>
    </row>
    <row r="266" spans="1:8" ht="75">
      <c r="B266" s="38" t="s">
        <v>242</v>
      </c>
      <c r="C266" s="24" t="s">
        <v>169</v>
      </c>
      <c r="D266" s="21"/>
      <c r="E266" s="22">
        <f t="shared" ref="E266:F268" si="36">E267</f>
        <v>595.1</v>
      </c>
      <c r="F266" s="22">
        <f t="shared" si="36"/>
        <v>595.1</v>
      </c>
      <c r="G266" s="22">
        <f t="shared" ref="G266:G268" si="37">G267</f>
        <v>0</v>
      </c>
      <c r="H266" s="22">
        <f t="shared" si="29"/>
        <v>0</v>
      </c>
    </row>
    <row r="267" spans="1:8" ht="135" customHeight="1">
      <c r="B267" s="29" t="s">
        <v>243</v>
      </c>
      <c r="C267" s="24" t="s">
        <v>170</v>
      </c>
      <c r="D267" s="21"/>
      <c r="E267" s="22">
        <f t="shared" si="36"/>
        <v>595.1</v>
      </c>
      <c r="F267" s="22">
        <f t="shared" si="36"/>
        <v>595.1</v>
      </c>
      <c r="G267" s="22">
        <f t="shared" si="37"/>
        <v>0</v>
      </c>
      <c r="H267" s="22">
        <f t="shared" si="29"/>
        <v>0</v>
      </c>
    </row>
    <row r="268" spans="1:8" s="31" customFormat="1" ht="36.6" customHeight="1">
      <c r="A268" s="30"/>
      <c r="B268" s="38" t="s">
        <v>524</v>
      </c>
      <c r="C268" s="24" t="s">
        <v>171</v>
      </c>
      <c r="D268" s="21"/>
      <c r="E268" s="22">
        <f t="shared" si="36"/>
        <v>595.1</v>
      </c>
      <c r="F268" s="22">
        <f t="shared" si="36"/>
        <v>595.1</v>
      </c>
      <c r="G268" s="22">
        <f t="shared" si="37"/>
        <v>0</v>
      </c>
      <c r="H268" s="22">
        <f t="shared" si="29"/>
        <v>0</v>
      </c>
    </row>
    <row r="269" spans="1:8" ht="48" customHeight="1">
      <c r="B269" s="9" t="s">
        <v>25</v>
      </c>
      <c r="C269" s="24" t="s">
        <v>171</v>
      </c>
      <c r="D269" s="21" t="s">
        <v>26</v>
      </c>
      <c r="E269" s="22">
        <f>546.6+595.1-546.6</f>
        <v>595.1</v>
      </c>
      <c r="F269" s="22">
        <f>546.6+595.1-546.6</f>
        <v>595.1</v>
      </c>
      <c r="G269" s="22">
        <f>'[1]бюджет 2017'!$J$212</f>
        <v>0</v>
      </c>
      <c r="H269" s="22">
        <f t="shared" si="29"/>
        <v>0</v>
      </c>
    </row>
    <row r="270" spans="1:8" ht="87" customHeight="1">
      <c r="B270" s="38" t="s">
        <v>286</v>
      </c>
      <c r="C270" s="24" t="s">
        <v>91</v>
      </c>
      <c r="D270" s="21"/>
      <c r="E270" s="22">
        <f>E271</f>
        <v>516.5</v>
      </c>
      <c r="F270" s="22">
        <f>F271</f>
        <v>516.5</v>
      </c>
      <c r="G270" s="22">
        <f t="shared" ref="G270:G271" si="38">G271</f>
        <v>510.72534999999999</v>
      </c>
      <c r="H270" s="22">
        <f t="shared" si="29"/>
        <v>98.881965150048401</v>
      </c>
    </row>
    <row r="271" spans="1:8" ht="41.25" customHeight="1">
      <c r="B271" s="38" t="s">
        <v>348</v>
      </c>
      <c r="C271" s="24" t="s">
        <v>172</v>
      </c>
      <c r="D271" s="21"/>
      <c r="E271" s="22">
        <f>E272</f>
        <v>516.5</v>
      </c>
      <c r="F271" s="22">
        <f>F272</f>
        <v>516.5</v>
      </c>
      <c r="G271" s="22">
        <f t="shared" si="38"/>
        <v>510.72534999999999</v>
      </c>
      <c r="H271" s="22">
        <f t="shared" si="29"/>
        <v>98.881965150048401</v>
      </c>
    </row>
    <row r="272" spans="1:8" ht="47.25" customHeight="1">
      <c r="B272" s="38" t="s">
        <v>349</v>
      </c>
      <c r="C272" s="24" t="s">
        <v>173</v>
      </c>
      <c r="D272" s="21"/>
      <c r="E272" s="22">
        <f>E273+E275</f>
        <v>516.5</v>
      </c>
      <c r="F272" s="22">
        <f>F273+F275</f>
        <v>516.5</v>
      </c>
      <c r="G272" s="22">
        <f>G273+G275</f>
        <v>510.72534999999999</v>
      </c>
      <c r="H272" s="22">
        <f t="shared" si="29"/>
        <v>98.881965150048401</v>
      </c>
    </row>
    <row r="273" spans="1:8" s="31" customFormat="1" ht="22.9" customHeight="1">
      <c r="A273" s="30"/>
      <c r="B273" s="38" t="s">
        <v>186</v>
      </c>
      <c r="C273" s="24" t="s">
        <v>174</v>
      </c>
      <c r="D273" s="21"/>
      <c r="E273" s="22">
        <f>E274</f>
        <v>132.5</v>
      </c>
      <c r="F273" s="22">
        <f>F274</f>
        <v>132.5</v>
      </c>
      <c r="G273" s="22">
        <f>G274</f>
        <v>127.423</v>
      </c>
      <c r="H273" s="22">
        <f t="shared" si="29"/>
        <v>96.168301886792449</v>
      </c>
    </row>
    <row r="274" spans="1:8" ht="48" customHeight="1">
      <c r="B274" s="9" t="s">
        <v>25</v>
      </c>
      <c r="C274" s="24" t="s">
        <v>174</v>
      </c>
      <c r="D274" s="21" t="s">
        <v>26</v>
      </c>
      <c r="E274" s="22">
        <v>132.5</v>
      </c>
      <c r="F274" s="22">
        <v>132.5</v>
      </c>
      <c r="G274" s="22">
        <f>'[1]бюджет 2017'!$J$404</f>
        <v>127.423</v>
      </c>
      <c r="H274" s="22">
        <f t="shared" si="29"/>
        <v>96.168301886792449</v>
      </c>
    </row>
    <row r="275" spans="1:8" s="31" customFormat="1" ht="22.9" customHeight="1">
      <c r="A275" s="30"/>
      <c r="B275" s="38" t="s">
        <v>346</v>
      </c>
      <c r="C275" s="24" t="s">
        <v>347</v>
      </c>
      <c r="D275" s="21"/>
      <c r="E275" s="22">
        <f>E276</f>
        <v>384</v>
      </c>
      <c r="F275" s="22">
        <f>F276</f>
        <v>384</v>
      </c>
      <c r="G275" s="22">
        <f>G276</f>
        <v>383.30234999999999</v>
      </c>
      <c r="H275" s="22">
        <f t="shared" si="29"/>
        <v>99.818320312499992</v>
      </c>
    </row>
    <row r="276" spans="1:8" ht="48" customHeight="1">
      <c r="B276" s="9" t="s">
        <v>25</v>
      </c>
      <c r="C276" s="24" t="s">
        <v>347</v>
      </c>
      <c r="D276" s="21" t="s">
        <v>26</v>
      </c>
      <c r="E276" s="22">
        <v>384</v>
      </c>
      <c r="F276" s="22">
        <v>384</v>
      </c>
      <c r="G276" s="22">
        <f>'[1]бюджет 2017'!$J$406</f>
        <v>383.30234999999999</v>
      </c>
      <c r="H276" s="22">
        <f t="shared" si="29"/>
        <v>99.818320312499992</v>
      </c>
    </row>
    <row r="277" spans="1:8" ht="68.25" customHeight="1">
      <c r="B277" s="38" t="s">
        <v>287</v>
      </c>
      <c r="C277" s="21" t="s">
        <v>201</v>
      </c>
      <c r="D277" s="21"/>
      <c r="E277" s="22">
        <f t="shared" ref="E277:F280" si="39">E278</f>
        <v>100</v>
      </c>
      <c r="F277" s="22">
        <f t="shared" si="39"/>
        <v>100</v>
      </c>
      <c r="G277" s="22">
        <f t="shared" ref="G277:G280" si="40">G278</f>
        <v>18.399999999999999</v>
      </c>
      <c r="H277" s="22">
        <f t="shared" si="29"/>
        <v>18.399999999999999</v>
      </c>
    </row>
    <row r="278" spans="1:8" ht="56.25">
      <c r="B278" s="38" t="s">
        <v>254</v>
      </c>
      <c r="C278" s="21" t="s">
        <v>202</v>
      </c>
      <c r="D278" s="21"/>
      <c r="E278" s="22">
        <f t="shared" si="39"/>
        <v>100</v>
      </c>
      <c r="F278" s="22">
        <f t="shared" si="39"/>
        <v>100</v>
      </c>
      <c r="G278" s="22">
        <f t="shared" si="40"/>
        <v>18.399999999999999</v>
      </c>
      <c r="H278" s="22">
        <f t="shared" ref="H278:H341" si="41">G278/F278*100</f>
        <v>18.399999999999999</v>
      </c>
    </row>
    <row r="279" spans="1:8" ht="36" customHeight="1">
      <c r="B279" s="29" t="s">
        <v>255</v>
      </c>
      <c r="C279" s="21" t="s">
        <v>203</v>
      </c>
      <c r="D279" s="21"/>
      <c r="E279" s="22">
        <f t="shared" si="39"/>
        <v>100</v>
      </c>
      <c r="F279" s="22">
        <f t="shared" si="39"/>
        <v>100</v>
      </c>
      <c r="G279" s="22">
        <f t="shared" si="40"/>
        <v>18.399999999999999</v>
      </c>
      <c r="H279" s="22">
        <f t="shared" si="41"/>
        <v>18.399999999999999</v>
      </c>
    </row>
    <row r="280" spans="1:8" ht="43.5" customHeight="1">
      <c r="B280" s="38" t="s">
        <v>256</v>
      </c>
      <c r="C280" s="21" t="s">
        <v>204</v>
      </c>
      <c r="D280" s="21"/>
      <c r="E280" s="22">
        <f t="shared" si="39"/>
        <v>100</v>
      </c>
      <c r="F280" s="22">
        <f t="shared" si="39"/>
        <v>100</v>
      </c>
      <c r="G280" s="22">
        <f t="shared" si="40"/>
        <v>18.399999999999999</v>
      </c>
      <c r="H280" s="22">
        <f t="shared" si="41"/>
        <v>18.399999999999999</v>
      </c>
    </row>
    <row r="281" spans="1:8" ht="45" customHeight="1">
      <c r="B281" s="9" t="s">
        <v>25</v>
      </c>
      <c r="C281" s="21" t="s">
        <v>204</v>
      </c>
      <c r="D281" s="21" t="s">
        <v>26</v>
      </c>
      <c r="E281" s="22">
        <v>100</v>
      </c>
      <c r="F281" s="22">
        <v>100</v>
      </c>
      <c r="G281" s="22">
        <f>'[1]бюджет 2017'!$J$156</f>
        <v>18.399999999999999</v>
      </c>
      <c r="H281" s="22">
        <f t="shared" si="41"/>
        <v>18.399999999999999</v>
      </c>
    </row>
    <row r="282" spans="1:8" s="31" customFormat="1" ht="56.25">
      <c r="A282" s="30"/>
      <c r="B282" s="23" t="s">
        <v>205</v>
      </c>
      <c r="C282" s="21" t="s">
        <v>208</v>
      </c>
      <c r="D282" s="21"/>
      <c r="E282" s="22">
        <f t="shared" ref="E282:F285" si="42">E283</f>
        <v>2293.3000000000002</v>
      </c>
      <c r="F282" s="22">
        <f t="shared" si="42"/>
        <v>2293.3000000000002</v>
      </c>
      <c r="G282" s="22">
        <f t="shared" ref="G282:G285" si="43">G283</f>
        <v>0</v>
      </c>
      <c r="H282" s="22">
        <f t="shared" si="41"/>
        <v>0</v>
      </c>
    </row>
    <row r="283" spans="1:8" s="31" customFormat="1" ht="49.5" customHeight="1">
      <c r="A283" s="30"/>
      <c r="B283" s="23" t="s">
        <v>212</v>
      </c>
      <c r="C283" s="21" t="s">
        <v>209</v>
      </c>
      <c r="D283" s="21"/>
      <c r="E283" s="22">
        <f t="shared" si="42"/>
        <v>2293.3000000000002</v>
      </c>
      <c r="F283" s="22">
        <f t="shared" si="42"/>
        <v>2293.3000000000002</v>
      </c>
      <c r="G283" s="22">
        <f t="shared" si="43"/>
        <v>0</v>
      </c>
      <c r="H283" s="22">
        <f t="shared" si="41"/>
        <v>0</v>
      </c>
    </row>
    <row r="284" spans="1:8" s="31" customFormat="1" ht="39.75" customHeight="1">
      <c r="A284" s="30"/>
      <c r="B284" s="28" t="s">
        <v>244</v>
      </c>
      <c r="C284" s="21" t="s">
        <v>210</v>
      </c>
      <c r="D284" s="21"/>
      <c r="E284" s="22">
        <f t="shared" si="42"/>
        <v>2293.3000000000002</v>
      </c>
      <c r="F284" s="22">
        <f t="shared" si="42"/>
        <v>2293.3000000000002</v>
      </c>
      <c r="G284" s="22">
        <f t="shared" si="43"/>
        <v>0</v>
      </c>
      <c r="H284" s="22">
        <f t="shared" si="41"/>
        <v>0</v>
      </c>
    </row>
    <row r="285" spans="1:8" s="31" customFormat="1" ht="39.75" customHeight="1">
      <c r="A285" s="30"/>
      <c r="B285" s="29" t="s">
        <v>468</v>
      </c>
      <c r="C285" s="21" t="s">
        <v>211</v>
      </c>
      <c r="D285" s="21"/>
      <c r="E285" s="22">
        <f t="shared" si="42"/>
        <v>2293.3000000000002</v>
      </c>
      <c r="F285" s="22">
        <f t="shared" si="42"/>
        <v>2293.3000000000002</v>
      </c>
      <c r="G285" s="22">
        <f t="shared" si="43"/>
        <v>0</v>
      </c>
      <c r="H285" s="22">
        <f t="shared" si="41"/>
        <v>0</v>
      </c>
    </row>
    <row r="286" spans="1:8" s="31" customFormat="1" ht="28.5" customHeight="1">
      <c r="A286" s="30"/>
      <c r="B286" s="9" t="s">
        <v>197</v>
      </c>
      <c r="C286" s="21" t="s">
        <v>211</v>
      </c>
      <c r="D286" s="21" t="s">
        <v>44</v>
      </c>
      <c r="E286" s="22">
        <v>2293.3000000000002</v>
      </c>
      <c r="F286" s="22">
        <v>2293.3000000000002</v>
      </c>
      <c r="G286" s="22">
        <f>'[1]бюджет 2017'!$J$245</f>
        <v>0</v>
      </c>
      <c r="H286" s="22">
        <f t="shared" si="41"/>
        <v>0</v>
      </c>
    </row>
    <row r="287" spans="1:8" ht="37.5">
      <c r="B287" s="38" t="s">
        <v>222</v>
      </c>
      <c r="C287" s="21" t="s">
        <v>223</v>
      </c>
      <c r="D287" s="21"/>
      <c r="E287" s="22">
        <f>E288</f>
        <v>524</v>
      </c>
      <c r="F287" s="22">
        <f>F288</f>
        <v>524</v>
      </c>
      <c r="G287" s="22">
        <f>G288</f>
        <v>0</v>
      </c>
      <c r="H287" s="22">
        <f t="shared" si="41"/>
        <v>0</v>
      </c>
    </row>
    <row r="288" spans="1:8" ht="62.25" customHeight="1">
      <c r="B288" s="38" t="s">
        <v>317</v>
      </c>
      <c r="C288" s="21" t="s">
        <v>224</v>
      </c>
      <c r="D288" s="21"/>
      <c r="E288" s="22">
        <f>E290</f>
        <v>524</v>
      </c>
      <c r="F288" s="22">
        <f>F290</f>
        <v>524</v>
      </c>
      <c r="G288" s="22">
        <f>G290</f>
        <v>0</v>
      </c>
      <c r="H288" s="22">
        <f t="shared" si="41"/>
        <v>0</v>
      </c>
    </row>
    <row r="289" spans="2:8" ht="30" customHeight="1">
      <c r="B289" s="38" t="s">
        <v>318</v>
      </c>
      <c r="C289" s="21" t="s">
        <v>225</v>
      </c>
      <c r="D289" s="21"/>
      <c r="E289" s="22">
        <f>E290</f>
        <v>524</v>
      </c>
      <c r="F289" s="22">
        <f>F290</f>
        <v>524</v>
      </c>
      <c r="G289" s="22">
        <f t="shared" ref="G289:G290" si="44">G290</f>
        <v>0</v>
      </c>
      <c r="H289" s="22">
        <f t="shared" si="41"/>
        <v>0</v>
      </c>
    </row>
    <row r="290" spans="2:8" ht="33" customHeight="1">
      <c r="B290" s="38" t="s">
        <v>319</v>
      </c>
      <c r="C290" s="21" t="s">
        <v>230</v>
      </c>
      <c r="D290" s="21"/>
      <c r="E290" s="22">
        <f>E291</f>
        <v>524</v>
      </c>
      <c r="F290" s="22">
        <f>F291</f>
        <v>524</v>
      </c>
      <c r="G290" s="22">
        <f t="shared" si="44"/>
        <v>0</v>
      </c>
      <c r="H290" s="22">
        <f t="shared" si="41"/>
        <v>0</v>
      </c>
    </row>
    <row r="291" spans="2:8" ht="45" customHeight="1">
      <c r="B291" s="9" t="s">
        <v>25</v>
      </c>
      <c r="C291" s="21" t="s">
        <v>230</v>
      </c>
      <c r="D291" s="21" t="s">
        <v>26</v>
      </c>
      <c r="E291" s="22">
        <v>524</v>
      </c>
      <c r="F291" s="22">
        <v>524</v>
      </c>
      <c r="G291" s="22">
        <f>'[1]бюджет 2017'!$J$250</f>
        <v>0</v>
      </c>
      <c r="H291" s="22">
        <f t="shared" si="41"/>
        <v>0</v>
      </c>
    </row>
    <row r="292" spans="2:8" ht="37.5">
      <c r="B292" s="38" t="s">
        <v>364</v>
      </c>
      <c r="C292" s="21" t="s">
        <v>226</v>
      </c>
      <c r="D292" s="21"/>
      <c r="E292" s="22">
        <f t="shared" ref="E292:F295" si="45">E293</f>
        <v>0</v>
      </c>
      <c r="F292" s="22">
        <f t="shared" si="45"/>
        <v>0</v>
      </c>
      <c r="G292" s="22">
        <f t="shared" ref="G292:G295" si="46">G293</f>
        <v>0</v>
      </c>
      <c r="H292" s="22" t="s">
        <v>517</v>
      </c>
    </row>
    <row r="293" spans="2:8" ht="56.25">
      <c r="B293" s="38" t="s">
        <v>311</v>
      </c>
      <c r="C293" s="21" t="s">
        <v>231</v>
      </c>
      <c r="D293" s="21"/>
      <c r="E293" s="22">
        <f t="shared" si="45"/>
        <v>0</v>
      </c>
      <c r="F293" s="22">
        <f t="shared" si="45"/>
        <v>0</v>
      </c>
      <c r="G293" s="22">
        <f t="shared" si="46"/>
        <v>0</v>
      </c>
      <c r="H293" s="22" t="s">
        <v>517</v>
      </c>
    </row>
    <row r="294" spans="2:8" ht="47.25" customHeight="1">
      <c r="B294" s="38" t="s">
        <v>320</v>
      </c>
      <c r="C294" s="21" t="s">
        <v>232</v>
      </c>
      <c r="D294" s="21"/>
      <c r="E294" s="22">
        <f t="shared" si="45"/>
        <v>0</v>
      </c>
      <c r="F294" s="22">
        <f t="shared" si="45"/>
        <v>0</v>
      </c>
      <c r="G294" s="22">
        <f t="shared" si="46"/>
        <v>0</v>
      </c>
      <c r="H294" s="22" t="s">
        <v>517</v>
      </c>
    </row>
    <row r="295" spans="2:8" ht="27" customHeight="1">
      <c r="B295" s="38" t="s">
        <v>321</v>
      </c>
      <c r="C295" s="21" t="s">
        <v>233</v>
      </c>
      <c r="D295" s="21"/>
      <c r="E295" s="22">
        <f t="shared" si="45"/>
        <v>0</v>
      </c>
      <c r="F295" s="22">
        <f t="shared" si="45"/>
        <v>0</v>
      </c>
      <c r="G295" s="22">
        <f t="shared" si="46"/>
        <v>0</v>
      </c>
      <c r="H295" s="22"/>
    </row>
    <row r="296" spans="2:8" ht="25.5" customHeight="1">
      <c r="B296" s="23" t="s">
        <v>197</v>
      </c>
      <c r="C296" s="21" t="s">
        <v>233</v>
      </c>
      <c r="D296" s="21" t="s">
        <v>44</v>
      </c>
      <c r="E296" s="22">
        <f>775.1-775.1</f>
        <v>0</v>
      </c>
      <c r="F296" s="22">
        <f>775.1-775.1</f>
        <v>0</v>
      </c>
      <c r="G296" s="22">
        <f>775.1-775.1</f>
        <v>0</v>
      </c>
      <c r="H296" s="22">
        <f>'[1]бюджет 2017'!$I$255</f>
        <v>0</v>
      </c>
    </row>
    <row r="297" spans="2:8" ht="103.5" customHeight="1">
      <c r="B297" s="38" t="s">
        <v>391</v>
      </c>
      <c r="C297" s="21" t="s">
        <v>227</v>
      </c>
      <c r="D297" s="21"/>
      <c r="E297" s="22">
        <f>E298</f>
        <v>1050.8</v>
      </c>
      <c r="F297" s="22">
        <f>F298</f>
        <v>1050.8</v>
      </c>
      <c r="G297" s="22">
        <f t="shared" ref="G297:G298" si="47">G298</f>
        <v>0</v>
      </c>
      <c r="H297" s="22">
        <f t="shared" si="41"/>
        <v>0</v>
      </c>
    </row>
    <row r="298" spans="2:8" ht="81.75" customHeight="1">
      <c r="B298" s="38" t="s">
        <v>350</v>
      </c>
      <c r="C298" s="21" t="s">
        <v>228</v>
      </c>
      <c r="D298" s="21"/>
      <c r="E298" s="22">
        <f>E299</f>
        <v>1050.8</v>
      </c>
      <c r="F298" s="22">
        <f>F299</f>
        <v>1050.8</v>
      </c>
      <c r="G298" s="22">
        <f t="shared" si="47"/>
        <v>0</v>
      </c>
      <c r="H298" s="22">
        <f t="shared" si="41"/>
        <v>0</v>
      </c>
    </row>
    <row r="299" spans="2:8" ht="50.25" customHeight="1">
      <c r="B299" s="38" t="s">
        <v>341</v>
      </c>
      <c r="C299" s="21" t="s">
        <v>229</v>
      </c>
      <c r="D299" s="21"/>
      <c r="E299" s="22">
        <f>E300+E302</f>
        <v>1050.8</v>
      </c>
      <c r="F299" s="22">
        <f>F300+F302</f>
        <v>1050.8</v>
      </c>
      <c r="G299" s="22">
        <f>G300+G302</f>
        <v>0</v>
      </c>
      <c r="H299" s="22">
        <f t="shared" si="41"/>
        <v>0</v>
      </c>
    </row>
    <row r="300" spans="2:8" ht="29.25" customHeight="1">
      <c r="B300" s="38" t="s">
        <v>342</v>
      </c>
      <c r="C300" s="21" t="s">
        <v>234</v>
      </c>
      <c r="D300" s="21"/>
      <c r="E300" s="22">
        <f>E301</f>
        <v>1050.8</v>
      </c>
      <c r="F300" s="22">
        <f>F301</f>
        <v>1050.8</v>
      </c>
      <c r="G300" s="22">
        <f>G301</f>
        <v>0</v>
      </c>
      <c r="H300" s="22">
        <f t="shared" si="41"/>
        <v>0</v>
      </c>
    </row>
    <row r="301" spans="2:8" ht="38.25" customHeight="1">
      <c r="B301" s="23" t="s">
        <v>197</v>
      </c>
      <c r="C301" s="21" t="s">
        <v>234</v>
      </c>
      <c r="D301" s="21" t="s">
        <v>44</v>
      </c>
      <c r="E301" s="22">
        <v>1050.8</v>
      </c>
      <c r="F301" s="22">
        <v>1050.8</v>
      </c>
      <c r="G301" s="22">
        <f>'[1]бюджет 2017'!$J$260</f>
        <v>0</v>
      </c>
      <c r="H301" s="22">
        <f t="shared" si="41"/>
        <v>0</v>
      </c>
    </row>
    <row r="302" spans="2:8" ht="34.5" customHeight="1">
      <c r="B302" s="34" t="s">
        <v>343</v>
      </c>
      <c r="C302" s="21" t="s">
        <v>344</v>
      </c>
      <c r="D302" s="21"/>
      <c r="E302" s="22">
        <f>E303</f>
        <v>0</v>
      </c>
      <c r="F302" s="22">
        <f>F303</f>
        <v>0</v>
      </c>
      <c r="G302" s="22">
        <f>G303</f>
        <v>0</v>
      </c>
      <c r="H302" s="22" t="s">
        <v>517</v>
      </c>
    </row>
    <row r="303" spans="2:8" ht="34.5" customHeight="1">
      <c r="B303" s="23" t="s">
        <v>197</v>
      </c>
      <c r="C303" s="21" t="s">
        <v>344</v>
      </c>
      <c r="D303" s="21" t="s">
        <v>44</v>
      </c>
      <c r="E303" s="22">
        <f>1441.2-1441.2</f>
        <v>0</v>
      </c>
      <c r="F303" s="22">
        <f>1441.2-1441.2</f>
        <v>0</v>
      </c>
      <c r="G303" s="22">
        <f>'[1]бюджет 2017'!$J$262</f>
        <v>0</v>
      </c>
      <c r="H303" s="22" t="s">
        <v>517</v>
      </c>
    </row>
    <row r="304" spans="2:8" ht="81.75" customHeight="1">
      <c r="B304" s="38" t="s">
        <v>415</v>
      </c>
      <c r="C304" s="21" t="s">
        <v>393</v>
      </c>
      <c r="D304" s="21"/>
      <c r="E304" s="22">
        <f>E305</f>
        <v>189.3</v>
      </c>
      <c r="F304" s="22">
        <f>F305</f>
        <v>189.3</v>
      </c>
      <c r="G304" s="22">
        <f>G305</f>
        <v>181</v>
      </c>
      <c r="H304" s="22">
        <f t="shared" si="41"/>
        <v>95.61542525092446</v>
      </c>
    </row>
    <row r="305" spans="2:8" ht="81.75" customHeight="1">
      <c r="B305" s="38" t="s">
        <v>416</v>
      </c>
      <c r="C305" s="21" t="s">
        <v>394</v>
      </c>
      <c r="D305" s="21"/>
      <c r="E305" s="22">
        <f>E306+E309</f>
        <v>189.3</v>
      </c>
      <c r="F305" s="22">
        <f>F306+F309</f>
        <v>189.3</v>
      </c>
      <c r="G305" s="22">
        <f>G306+G309</f>
        <v>181</v>
      </c>
      <c r="H305" s="22">
        <f t="shared" si="41"/>
        <v>95.61542525092446</v>
      </c>
    </row>
    <row r="306" spans="2:8" ht="27.75" customHeight="1">
      <c r="B306" s="38" t="s">
        <v>417</v>
      </c>
      <c r="C306" s="21" t="s">
        <v>395</v>
      </c>
      <c r="D306" s="21"/>
      <c r="E306" s="22">
        <f>E307</f>
        <v>96</v>
      </c>
      <c r="F306" s="22">
        <f>F307</f>
        <v>96</v>
      </c>
      <c r="G306" s="22">
        <f t="shared" ref="G306:G307" si="48">G307</f>
        <v>96</v>
      </c>
      <c r="H306" s="22">
        <f t="shared" si="41"/>
        <v>100</v>
      </c>
    </row>
    <row r="307" spans="2:8" ht="29.25" customHeight="1">
      <c r="B307" s="38" t="s">
        <v>418</v>
      </c>
      <c r="C307" s="21" t="s">
        <v>396</v>
      </c>
      <c r="D307" s="21"/>
      <c r="E307" s="22">
        <f>E308</f>
        <v>96</v>
      </c>
      <c r="F307" s="22">
        <f>F308</f>
        <v>96</v>
      </c>
      <c r="G307" s="22">
        <f t="shared" si="48"/>
        <v>96</v>
      </c>
      <c r="H307" s="22">
        <f t="shared" si="41"/>
        <v>100</v>
      </c>
    </row>
    <row r="308" spans="2:8" ht="38.25" customHeight="1">
      <c r="B308" s="9" t="s">
        <v>25</v>
      </c>
      <c r="C308" s="21" t="s">
        <v>396</v>
      </c>
      <c r="D308" s="21" t="s">
        <v>26</v>
      </c>
      <c r="E308" s="22">
        <v>96</v>
      </c>
      <c r="F308" s="22">
        <v>96</v>
      </c>
      <c r="G308" s="22">
        <f>'[1]бюджет 2017'!$J$134</f>
        <v>96</v>
      </c>
      <c r="H308" s="22">
        <f t="shared" si="41"/>
        <v>100</v>
      </c>
    </row>
    <row r="309" spans="2:8" ht="39.75" customHeight="1">
      <c r="B309" s="9" t="s">
        <v>471</v>
      </c>
      <c r="C309" s="21" t="s">
        <v>473</v>
      </c>
      <c r="D309" s="21"/>
      <c r="E309" s="22">
        <f>E310</f>
        <v>93.3</v>
      </c>
      <c r="F309" s="22">
        <f>F310</f>
        <v>93.3</v>
      </c>
      <c r="G309" s="22">
        <f t="shared" ref="G309:G310" si="49">G310</f>
        <v>85</v>
      </c>
      <c r="H309" s="22">
        <f t="shared" si="41"/>
        <v>91.103965702036447</v>
      </c>
    </row>
    <row r="310" spans="2:8" ht="39" customHeight="1">
      <c r="B310" s="9" t="s">
        <v>472</v>
      </c>
      <c r="C310" s="21" t="s">
        <v>474</v>
      </c>
      <c r="D310" s="21"/>
      <c r="E310" s="22">
        <f>E311</f>
        <v>93.3</v>
      </c>
      <c r="F310" s="22">
        <f>F311</f>
        <v>93.3</v>
      </c>
      <c r="G310" s="22">
        <f t="shared" si="49"/>
        <v>85</v>
      </c>
      <c r="H310" s="22">
        <f t="shared" si="41"/>
        <v>91.103965702036447</v>
      </c>
    </row>
    <row r="311" spans="2:8" ht="38.25" customHeight="1">
      <c r="B311" s="9" t="s">
        <v>25</v>
      </c>
      <c r="C311" s="21" t="s">
        <v>474</v>
      </c>
      <c r="D311" s="21" t="s">
        <v>26</v>
      </c>
      <c r="E311" s="22">
        <v>93.3</v>
      </c>
      <c r="F311" s="22">
        <v>93.3</v>
      </c>
      <c r="G311" s="22">
        <f>'[1]бюджет 2017'!$J$137</f>
        <v>85</v>
      </c>
      <c r="H311" s="22">
        <f t="shared" si="41"/>
        <v>91.103965702036447</v>
      </c>
    </row>
    <row r="312" spans="2:8" ht="37.5">
      <c r="B312" s="23" t="s">
        <v>322</v>
      </c>
      <c r="C312" s="21" t="s">
        <v>324</v>
      </c>
      <c r="D312" s="21"/>
      <c r="E312" s="22">
        <f>E313</f>
        <v>1690.3</v>
      </c>
      <c r="F312" s="22">
        <f>F313</f>
        <v>1690.3</v>
      </c>
      <c r="G312" s="22">
        <f t="shared" ref="G312:G313" si="50">G313</f>
        <v>600.62504000000001</v>
      </c>
      <c r="H312" s="22">
        <f t="shared" si="41"/>
        <v>35.533635449328521</v>
      </c>
    </row>
    <row r="313" spans="2:8" ht="37.5">
      <c r="B313" s="23" t="s">
        <v>323</v>
      </c>
      <c r="C313" s="21" t="s">
        <v>325</v>
      </c>
      <c r="D313" s="21"/>
      <c r="E313" s="22">
        <f>E314</f>
        <v>1690.3</v>
      </c>
      <c r="F313" s="22">
        <f>F314</f>
        <v>1690.3</v>
      </c>
      <c r="G313" s="22">
        <f t="shared" si="50"/>
        <v>600.62504000000001</v>
      </c>
      <c r="H313" s="22">
        <f t="shared" si="41"/>
        <v>35.533635449328521</v>
      </c>
    </row>
    <row r="314" spans="2:8" ht="37.5">
      <c r="B314" s="9" t="s">
        <v>24</v>
      </c>
      <c r="C314" s="21" t="s">
        <v>161</v>
      </c>
      <c r="D314" s="21"/>
      <c r="E314" s="22">
        <f>E315+E316+E317</f>
        <v>1690.3</v>
      </c>
      <c r="F314" s="22">
        <f>F315+F316+F317</f>
        <v>1690.3</v>
      </c>
      <c r="G314" s="22">
        <f>G315+G316+G317</f>
        <v>600.62504000000001</v>
      </c>
      <c r="H314" s="22">
        <f t="shared" si="41"/>
        <v>35.533635449328521</v>
      </c>
    </row>
    <row r="315" spans="2:8" ht="37.5">
      <c r="B315" s="9" t="s">
        <v>22</v>
      </c>
      <c r="C315" s="21" t="s">
        <v>161</v>
      </c>
      <c r="D315" s="21" t="s">
        <v>23</v>
      </c>
      <c r="E315" s="22">
        <f>799.3+241.4+522</f>
        <v>1562.7</v>
      </c>
      <c r="F315" s="22">
        <f>799.3+241.4+522</f>
        <v>1562.7</v>
      </c>
      <c r="G315" s="22">
        <f>'[1]бюджет 2017'!$J$23</f>
        <v>532.31200999999999</v>
      </c>
      <c r="H315" s="22">
        <f t="shared" si="41"/>
        <v>34.063608498112238</v>
      </c>
    </row>
    <row r="316" spans="2:8" ht="37.5">
      <c r="B316" s="9" t="s">
        <v>25</v>
      </c>
      <c r="C316" s="21" t="s">
        <v>161</v>
      </c>
      <c r="D316" s="21" t="s">
        <v>26</v>
      </c>
      <c r="E316" s="22">
        <v>126.3</v>
      </c>
      <c r="F316" s="22">
        <v>126.3</v>
      </c>
      <c r="G316" s="22">
        <f>'[1]бюджет 2017'!$J$24</f>
        <v>68.280029999999996</v>
      </c>
      <c r="H316" s="22">
        <f t="shared" si="41"/>
        <v>54.061781472684075</v>
      </c>
    </row>
    <row r="317" spans="2:8" ht="25.15" customHeight="1">
      <c r="B317" s="9" t="s">
        <v>27</v>
      </c>
      <c r="C317" s="21" t="s">
        <v>161</v>
      </c>
      <c r="D317" s="21" t="s">
        <v>28</v>
      </c>
      <c r="E317" s="22">
        <f>1.3</f>
        <v>1.3</v>
      </c>
      <c r="F317" s="22">
        <f>1.3</f>
        <v>1.3</v>
      </c>
      <c r="G317" s="22">
        <f>'[1]бюджет 2017'!$J$25</f>
        <v>3.3000000000000002E-2</v>
      </c>
      <c r="H317" s="22">
        <f t="shared" si="41"/>
        <v>2.5384615384615383</v>
      </c>
    </row>
    <row r="318" spans="2:8" ht="56.25">
      <c r="B318" s="9" t="s">
        <v>20</v>
      </c>
      <c r="C318" s="21" t="s">
        <v>164</v>
      </c>
      <c r="D318" s="21"/>
      <c r="E318" s="22">
        <f>E320</f>
        <v>1191.8</v>
      </c>
      <c r="F318" s="22">
        <f>F320</f>
        <v>1191.8</v>
      </c>
      <c r="G318" s="22">
        <f>G320</f>
        <v>549.64404999999999</v>
      </c>
      <c r="H318" s="22">
        <f t="shared" si="41"/>
        <v>46.118816076522904</v>
      </c>
    </row>
    <row r="319" spans="2:8" ht="37.5">
      <c r="B319" s="9" t="s">
        <v>21</v>
      </c>
      <c r="C319" s="21" t="s">
        <v>165</v>
      </c>
      <c r="D319" s="21"/>
      <c r="E319" s="22">
        <f>E320</f>
        <v>1191.8</v>
      </c>
      <c r="F319" s="22">
        <f>F320</f>
        <v>1191.8</v>
      </c>
      <c r="G319" s="22">
        <f t="shared" ref="G319:G320" si="51">G320</f>
        <v>549.64404999999999</v>
      </c>
      <c r="H319" s="22">
        <f t="shared" si="41"/>
        <v>46.118816076522904</v>
      </c>
    </row>
    <row r="320" spans="2:8" ht="37.5">
      <c r="B320" s="9" t="s">
        <v>443</v>
      </c>
      <c r="C320" s="21" t="s">
        <v>166</v>
      </c>
      <c r="D320" s="21"/>
      <c r="E320" s="22">
        <f>E321</f>
        <v>1191.8</v>
      </c>
      <c r="F320" s="22">
        <f>F321</f>
        <v>1191.8</v>
      </c>
      <c r="G320" s="22">
        <f t="shared" si="51"/>
        <v>549.64404999999999</v>
      </c>
      <c r="H320" s="22">
        <f t="shared" si="41"/>
        <v>46.118816076522904</v>
      </c>
    </row>
    <row r="321" spans="2:10" ht="37.5">
      <c r="B321" s="9" t="s">
        <v>387</v>
      </c>
      <c r="C321" s="21" t="s">
        <v>166</v>
      </c>
      <c r="D321" s="21" t="s">
        <v>23</v>
      </c>
      <c r="E321" s="22">
        <v>1191.8</v>
      </c>
      <c r="F321" s="22">
        <v>1191.8</v>
      </c>
      <c r="G321" s="22">
        <f>'[1]бюджет 2017'!$J$33</f>
        <v>549.64404999999999</v>
      </c>
      <c r="H321" s="22">
        <f t="shared" si="41"/>
        <v>46.118816076522904</v>
      </c>
    </row>
    <row r="322" spans="2:10" ht="56.25">
      <c r="B322" s="23" t="s">
        <v>29</v>
      </c>
      <c r="C322" s="21" t="s">
        <v>162</v>
      </c>
      <c r="D322" s="21"/>
      <c r="E322" s="22">
        <f>E323+E328</f>
        <v>15575.859999999999</v>
      </c>
      <c r="F322" s="22">
        <f>F323+F328</f>
        <v>15575.859999999999</v>
      </c>
      <c r="G322" s="22">
        <f>G323+G328</f>
        <v>6535.4457099999991</v>
      </c>
      <c r="H322" s="22">
        <f t="shared" si="41"/>
        <v>41.958811327271818</v>
      </c>
    </row>
    <row r="323" spans="2:10" ht="37.5">
      <c r="B323" s="23" t="s">
        <v>30</v>
      </c>
      <c r="C323" s="21" t="s">
        <v>163</v>
      </c>
      <c r="D323" s="21"/>
      <c r="E323" s="22">
        <f>E324</f>
        <v>15563.46</v>
      </c>
      <c r="F323" s="22">
        <f>F324</f>
        <v>15563.46</v>
      </c>
      <c r="G323" s="22">
        <f>G324</f>
        <v>6523.0457099999994</v>
      </c>
      <c r="H323" s="22">
        <f t="shared" si="41"/>
        <v>41.912567706666771</v>
      </c>
    </row>
    <row r="324" spans="2:10" ht="37.5">
      <c r="B324" s="9" t="s">
        <v>24</v>
      </c>
      <c r="C324" s="21" t="s">
        <v>167</v>
      </c>
      <c r="D324" s="21"/>
      <c r="E324" s="22">
        <f>E325+E326+E327</f>
        <v>15563.46</v>
      </c>
      <c r="F324" s="22">
        <f>F325+F326+F327</f>
        <v>15563.46</v>
      </c>
      <c r="G324" s="22">
        <f>G325+G326+G327</f>
        <v>6523.0457099999994</v>
      </c>
      <c r="H324" s="22">
        <f t="shared" si="41"/>
        <v>41.912567706666771</v>
      </c>
    </row>
    <row r="325" spans="2:10" ht="37.5">
      <c r="B325" s="9" t="s">
        <v>387</v>
      </c>
      <c r="C325" s="21" t="s">
        <v>167</v>
      </c>
      <c r="D325" s="21" t="s">
        <v>23</v>
      </c>
      <c r="E325" s="22">
        <v>15446.3</v>
      </c>
      <c r="F325" s="22">
        <v>15446.3</v>
      </c>
      <c r="G325" s="22">
        <f>'[1]бюджет 2017'!$J$38</f>
        <v>6453.5287099999996</v>
      </c>
      <c r="H325" s="22">
        <f t="shared" si="41"/>
        <v>41.780418028913076</v>
      </c>
    </row>
    <row r="326" spans="2:10" ht="37.5">
      <c r="B326" s="9" t="s">
        <v>25</v>
      </c>
      <c r="C326" s="21" t="s">
        <v>167</v>
      </c>
      <c r="D326" s="21" t="s">
        <v>26</v>
      </c>
      <c r="E326" s="49">
        <f>0.3+1.65+1.9</f>
        <v>3.8499999999999996</v>
      </c>
      <c r="F326" s="49">
        <f>0.3+1.65+1.9</f>
        <v>3.8499999999999996</v>
      </c>
      <c r="G326" s="49">
        <v>2.2000000000000002</v>
      </c>
      <c r="H326" s="22">
        <f>G326/F326*100</f>
        <v>57.142857142857153</v>
      </c>
    </row>
    <row r="327" spans="2:10">
      <c r="B327" s="9" t="s">
        <v>27</v>
      </c>
      <c r="C327" s="21" t="s">
        <v>167</v>
      </c>
      <c r="D327" s="21" t="s">
        <v>28</v>
      </c>
      <c r="E327" s="22">
        <f>30+6.4+80.4+0.06-1.65-1.9</f>
        <v>113.31</v>
      </c>
      <c r="F327" s="22">
        <f>30+6.4+80.4+0.06-1.65-1.9</f>
        <v>113.31</v>
      </c>
      <c r="G327" s="22">
        <f>'[1]бюджет 2017'!$J$40</f>
        <v>67.316999999999993</v>
      </c>
      <c r="H327" s="22">
        <f t="shared" si="41"/>
        <v>59.409584326184792</v>
      </c>
    </row>
    <row r="328" spans="2:10" ht="30.75" customHeight="1">
      <c r="B328" s="9" t="s">
        <v>351</v>
      </c>
      <c r="C328" s="21" t="s">
        <v>353</v>
      </c>
      <c r="D328" s="21"/>
      <c r="E328" s="22">
        <f>E329</f>
        <v>12.4</v>
      </c>
      <c r="F328" s="22">
        <f>F329</f>
        <v>12.4</v>
      </c>
      <c r="G328" s="22">
        <f t="shared" ref="G328:G329" si="52">G329</f>
        <v>12.4</v>
      </c>
      <c r="H328" s="22">
        <f t="shared" si="41"/>
        <v>100</v>
      </c>
    </row>
    <row r="329" spans="2:10" ht="37.5">
      <c r="B329" s="9" t="s">
        <v>352</v>
      </c>
      <c r="C329" s="21" t="s">
        <v>354</v>
      </c>
      <c r="D329" s="21"/>
      <c r="E329" s="22">
        <f>E330</f>
        <v>12.4</v>
      </c>
      <c r="F329" s="22">
        <f>F330</f>
        <v>12.4</v>
      </c>
      <c r="G329" s="22">
        <f t="shared" si="52"/>
        <v>12.4</v>
      </c>
      <c r="H329" s="22">
        <f t="shared" si="41"/>
        <v>100</v>
      </c>
    </row>
    <row r="330" spans="2:10" ht="37.5">
      <c r="B330" s="9" t="s">
        <v>25</v>
      </c>
      <c r="C330" s="21" t="s">
        <v>354</v>
      </c>
      <c r="D330" s="21" t="s">
        <v>26</v>
      </c>
      <c r="E330" s="22">
        <v>12.4</v>
      </c>
      <c r="F330" s="22">
        <v>12.4</v>
      </c>
      <c r="G330" s="22">
        <f>'[1]бюджет 2017'!$J$43</f>
        <v>12.4</v>
      </c>
      <c r="H330" s="22">
        <f t="shared" si="41"/>
        <v>100</v>
      </c>
    </row>
    <row r="331" spans="2:10" ht="57.75" customHeight="1">
      <c r="B331" s="23" t="s">
        <v>191</v>
      </c>
      <c r="C331" s="21" t="s">
        <v>181</v>
      </c>
      <c r="D331" s="21"/>
      <c r="E331" s="22">
        <f>E334</f>
        <v>274.8</v>
      </c>
      <c r="F331" s="22">
        <f>F334</f>
        <v>274.8</v>
      </c>
      <c r="G331" s="22">
        <f>G334</f>
        <v>137.38800000000001</v>
      </c>
      <c r="H331" s="22">
        <f t="shared" si="41"/>
        <v>49.995633187772924</v>
      </c>
      <c r="J331" s="39"/>
    </row>
    <row r="332" spans="2:10" ht="41.45" customHeight="1">
      <c r="B332" s="9" t="s">
        <v>187</v>
      </c>
      <c r="C332" s="21" t="s">
        <v>182</v>
      </c>
      <c r="D332" s="21"/>
      <c r="E332" s="22">
        <f>E333</f>
        <v>274.8</v>
      </c>
      <c r="F332" s="22">
        <f>F333</f>
        <v>274.8</v>
      </c>
      <c r="G332" s="22">
        <f t="shared" ref="G332:G333" si="53">G333</f>
        <v>137.38800000000001</v>
      </c>
      <c r="H332" s="22">
        <f t="shared" si="41"/>
        <v>49.995633187772924</v>
      </c>
    </row>
    <row r="333" spans="2:10" ht="41.45" customHeight="1">
      <c r="B333" s="9" t="s">
        <v>24</v>
      </c>
      <c r="C333" s="21" t="s">
        <v>432</v>
      </c>
      <c r="D333" s="21"/>
      <c r="E333" s="22">
        <f>E334</f>
        <v>274.8</v>
      </c>
      <c r="F333" s="22">
        <f>F334</f>
        <v>274.8</v>
      </c>
      <c r="G333" s="22">
        <f t="shared" si="53"/>
        <v>137.38800000000001</v>
      </c>
      <c r="H333" s="22">
        <f t="shared" si="41"/>
        <v>49.995633187772924</v>
      </c>
    </row>
    <row r="334" spans="2:10" ht="29.25" customHeight="1">
      <c r="B334" s="9" t="s">
        <v>31</v>
      </c>
      <c r="C334" s="21" t="s">
        <v>432</v>
      </c>
      <c r="D334" s="21" t="s">
        <v>32</v>
      </c>
      <c r="E334" s="22">
        <v>274.8</v>
      </c>
      <c r="F334" s="22">
        <v>274.8</v>
      </c>
      <c r="G334" s="22">
        <f>'[1]бюджет 2017'!$J$48</f>
        <v>137.38800000000001</v>
      </c>
      <c r="H334" s="22">
        <f t="shared" si="41"/>
        <v>49.995633187772924</v>
      </c>
    </row>
    <row r="335" spans="2:10" ht="43.15" customHeight="1">
      <c r="B335" s="9" t="s">
        <v>33</v>
      </c>
      <c r="C335" s="21" t="s">
        <v>168</v>
      </c>
      <c r="D335" s="21"/>
      <c r="E335" s="22">
        <f>E336</f>
        <v>100</v>
      </c>
      <c r="F335" s="22">
        <f>F336</f>
        <v>100</v>
      </c>
      <c r="G335" s="22">
        <f>G336</f>
        <v>0</v>
      </c>
      <c r="H335" s="22">
        <f t="shared" si="41"/>
        <v>0</v>
      </c>
    </row>
    <row r="336" spans="2:10" ht="27.6" customHeight="1">
      <c r="B336" s="23" t="s">
        <v>34</v>
      </c>
      <c r="C336" s="21" t="s">
        <v>168</v>
      </c>
      <c r="D336" s="21" t="s">
        <v>35</v>
      </c>
      <c r="E336" s="22">
        <v>100</v>
      </c>
      <c r="F336" s="22">
        <v>100</v>
      </c>
      <c r="G336" s="22">
        <f>'[1]бюджет 2017'!$J$51</f>
        <v>0</v>
      </c>
      <c r="H336" s="22">
        <f t="shared" si="41"/>
        <v>0</v>
      </c>
    </row>
    <row r="337" spans="2:9" ht="29.45" customHeight="1">
      <c r="B337" s="23" t="s">
        <v>52</v>
      </c>
      <c r="C337" s="21" t="s">
        <v>183</v>
      </c>
      <c r="D337" s="21"/>
      <c r="E337" s="22">
        <f>E339</f>
        <v>10</v>
      </c>
      <c r="F337" s="22">
        <f>F339</f>
        <v>10</v>
      </c>
      <c r="G337" s="22">
        <f>G339</f>
        <v>5</v>
      </c>
      <c r="H337" s="22">
        <f t="shared" si="41"/>
        <v>50</v>
      </c>
    </row>
    <row r="338" spans="2:9" ht="25.9" customHeight="1">
      <c r="B338" s="23" t="s">
        <v>53</v>
      </c>
      <c r="C338" s="21" t="s">
        <v>184</v>
      </c>
      <c r="D338" s="21"/>
      <c r="E338" s="22">
        <f>E339</f>
        <v>10</v>
      </c>
      <c r="F338" s="22">
        <f>F339</f>
        <v>10</v>
      </c>
      <c r="G338" s="22">
        <f>G339</f>
        <v>5</v>
      </c>
      <c r="H338" s="22">
        <f t="shared" si="41"/>
        <v>50</v>
      </c>
    </row>
    <row r="339" spans="2:9" ht="25.9" customHeight="1">
      <c r="B339" s="23" t="s">
        <v>54</v>
      </c>
      <c r="C339" s="21" t="s">
        <v>184</v>
      </c>
      <c r="D339" s="21" t="s">
        <v>55</v>
      </c>
      <c r="E339" s="22">
        <f>879.6-869.6</f>
        <v>10</v>
      </c>
      <c r="F339" s="22">
        <f>879.6-869.6</f>
        <v>10</v>
      </c>
      <c r="G339" s="22">
        <v>5</v>
      </c>
      <c r="H339" s="22">
        <f t="shared" si="41"/>
        <v>50</v>
      </c>
    </row>
    <row r="340" spans="2:9" ht="29.45" customHeight="1">
      <c r="B340" s="23" t="s">
        <v>398</v>
      </c>
      <c r="C340" s="21" t="s">
        <v>397</v>
      </c>
      <c r="D340" s="21"/>
      <c r="E340" s="22">
        <f>E341+E345+E347</f>
        <v>1968.4</v>
      </c>
      <c r="F340" s="22">
        <f t="shared" ref="F340:G340" si="54">F341+F345+F347</f>
        <v>1968.4</v>
      </c>
      <c r="G340" s="22">
        <f t="shared" si="54"/>
        <v>751.98329000000001</v>
      </c>
      <c r="H340" s="22">
        <f t="shared" si="41"/>
        <v>38.202768238162975</v>
      </c>
      <c r="I340" s="19"/>
    </row>
    <row r="341" spans="2:9" ht="36.75" customHeight="1">
      <c r="B341" s="23" t="s">
        <v>402</v>
      </c>
      <c r="C341" s="21" t="s">
        <v>412</v>
      </c>
      <c r="D341" s="21"/>
      <c r="E341" s="22">
        <f>E343+E344+E342</f>
        <v>1148.4000000000001</v>
      </c>
      <c r="F341" s="22">
        <f>F343+F344+F342</f>
        <v>1148.4000000000001</v>
      </c>
      <c r="G341" s="22">
        <f>G343+G344+G342</f>
        <v>551.98329000000001</v>
      </c>
      <c r="H341" s="22">
        <f t="shared" si="41"/>
        <v>48.065420585161959</v>
      </c>
    </row>
    <row r="342" spans="2:9" ht="36.75" customHeight="1">
      <c r="B342" s="9" t="s">
        <v>48</v>
      </c>
      <c r="C342" s="21" t="s">
        <v>412</v>
      </c>
      <c r="D342" s="21" t="s">
        <v>39</v>
      </c>
      <c r="E342" s="22">
        <f>100+50</f>
        <v>150</v>
      </c>
      <c r="F342" s="22">
        <f>100+50</f>
        <v>150</v>
      </c>
      <c r="G342" s="22">
        <f>'[1]бюджет 2017'!$J$115</f>
        <v>150</v>
      </c>
      <c r="H342" s="22">
        <f t="shared" ref="H342:H371" si="55">G342/F342*100</f>
        <v>100</v>
      </c>
    </row>
    <row r="343" spans="2:9" ht="36.75" customHeight="1">
      <c r="B343" s="9" t="s">
        <v>414</v>
      </c>
      <c r="C343" s="21" t="s">
        <v>412</v>
      </c>
      <c r="D343" s="21" t="s">
        <v>413</v>
      </c>
      <c r="E343" s="22">
        <f>28.5+102.3+11.2-100+596.4</f>
        <v>638.4</v>
      </c>
      <c r="F343" s="22">
        <f>28.5+102.3+11.2-100+596.4</f>
        <v>638.4</v>
      </c>
      <c r="G343" s="22">
        <f>'[1]бюджет 2017'!$J$116</f>
        <v>41.983289999999997</v>
      </c>
      <c r="H343" s="22">
        <f t="shared" si="55"/>
        <v>6.5763298872180451</v>
      </c>
    </row>
    <row r="344" spans="2:9" ht="36.75" customHeight="1">
      <c r="B344" s="9" t="s">
        <v>27</v>
      </c>
      <c r="C344" s="21" t="s">
        <v>412</v>
      </c>
      <c r="D344" s="21" t="s">
        <v>28</v>
      </c>
      <c r="E344" s="22">
        <f>100+180+80</f>
        <v>360</v>
      </c>
      <c r="F344" s="22">
        <f>100+180+80</f>
        <v>360</v>
      </c>
      <c r="G344" s="22">
        <f>'[1]бюджет 2017'!$J$117</f>
        <v>360</v>
      </c>
      <c r="H344" s="22">
        <f t="shared" si="55"/>
        <v>100</v>
      </c>
    </row>
    <row r="345" spans="2:9" ht="57.75" customHeight="1">
      <c r="B345" s="9" t="s">
        <v>461</v>
      </c>
      <c r="C345" s="21" t="s">
        <v>460</v>
      </c>
      <c r="D345" s="21"/>
      <c r="E345" s="22">
        <f>E346</f>
        <v>620</v>
      </c>
      <c r="F345" s="22">
        <f>F346</f>
        <v>620</v>
      </c>
      <c r="G345" s="22">
        <f>G346</f>
        <v>200</v>
      </c>
      <c r="H345" s="22">
        <f t="shared" si="55"/>
        <v>32.258064516129032</v>
      </c>
    </row>
    <row r="346" spans="2:9" ht="45.75" customHeight="1">
      <c r="B346" s="9" t="s">
        <v>25</v>
      </c>
      <c r="C346" s="21" t="s">
        <v>460</v>
      </c>
      <c r="D346" s="21" t="s">
        <v>26</v>
      </c>
      <c r="E346" s="22">
        <f>600+20</f>
        <v>620</v>
      </c>
      <c r="F346" s="22">
        <f>600+20</f>
        <v>620</v>
      </c>
      <c r="G346" s="22">
        <f>'[1]бюджет 2017'!$J$310+'[1]бюджет 2017'!$J$371+'[1]бюджет 2017'!$J$311</f>
        <v>200</v>
      </c>
      <c r="H346" s="22">
        <f t="shared" si="55"/>
        <v>32.258064516129032</v>
      </c>
    </row>
    <row r="347" spans="2:9" ht="57.75" customHeight="1">
      <c r="B347" s="48" t="s">
        <v>487</v>
      </c>
      <c r="C347" s="21" t="s">
        <v>486</v>
      </c>
      <c r="D347" s="21"/>
      <c r="E347" s="22">
        <f>E348</f>
        <v>200</v>
      </c>
      <c r="F347" s="22">
        <f>F348</f>
        <v>200</v>
      </c>
      <c r="G347" s="22">
        <f>G348</f>
        <v>0</v>
      </c>
      <c r="H347" s="22">
        <f t="shared" si="55"/>
        <v>0</v>
      </c>
    </row>
    <row r="348" spans="2:9" ht="45.75" customHeight="1">
      <c r="B348" s="9" t="s">
        <v>25</v>
      </c>
      <c r="C348" s="21" t="s">
        <v>486</v>
      </c>
      <c r="D348" s="21" t="s">
        <v>26</v>
      </c>
      <c r="E348" s="22">
        <v>200</v>
      </c>
      <c r="F348" s="22">
        <v>200</v>
      </c>
      <c r="G348" s="22">
        <f>'[1]бюджет 2017'!$J$313</f>
        <v>0</v>
      </c>
      <c r="H348" s="22">
        <f t="shared" si="55"/>
        <v>0</v>
      </c>
    </row>
    <row r="349" spans="2:9" ht="34.5" customHeight="1">
      <c r="B349" s="23" t="s">
        <v>399</v>
      </c>
      <c r="C349" s="21" t="s">
        <v>400</v>
      </c>
      <c r="D349" s="21"/>
      <c r="E349" s="22">
        <f>E350+E352+E354+E358+E360+E362+E364+E366+E370+E368+E356</f>
        <v>5479.2598699999999</v>
      </c>
      <c r="F349" s="22">
        <f>F350+F352+F354+F358+F360+F362+F364+F366+F370+F368+F356</f>
        <v>5479.2598699999999</v>
      </c>
      <c r="G349" s="22">
        <f>G350+G352+G354+G358+G360+G362+G364+G366+G370+G368+G356</f>
        <v>3812.7591499999999</v>
      </c>
      <c r="H349" s="22">
        <f t="shared" si="55"/>
        <v>69.585295103004484</v>
      </c>
    </row>
    <row r="350" spans="2:9" ht="56.25" customHeight="1">
      <c r="B350" s="9" t="s">
        <v>419</v>
      </c>
      <c r="C350" s="21" t="s">
        <v>420</v>
      </c>
      <c r="D350" s="21"/>
      <c r="E350" s="22">
        <f>E351</f>
        <v>243.5</v>
      </c>
      <c r="F350" s="22">
        <f>F351</f>
        <v>243.5</v>
      </c>
      <c r="G350" s="22">
        <f>G351</f>
        <v>193.15458000000001</v>
      </c>
      <c r="H350" s="22">
        <f t="shared" si="55"/>
        <v>79.324262833675576</v>
      </c>
    </row>
    <row r="351" spans="2:9" ht="45" customHeight="1">
      <c r="B351" s="9" t="s">
        <v>25</v>
      </c>
      <c r="C351" s="21" t="s">
        <v>420</v>
      </c>
      <c r="D351" s="21" t="s">
        <v>26</v>
      </c>
      <c r="E351" s="22">
        <f>2+241.5</f>
        <v>243.5</v>
      </c>
      <c r="F351" s="22">
        <f>2+241.5</f>
        <v>243.5</v>
      </c>
      <c r="G351" s="22">
        <f>'[1]бюджет 2017'!$J$121</f>
        <v>193.15458000000001</v>
      </c>
      <c r="H351" s="22">
        <f t="shared" si="55"/>
        <v>79.324262833675576</v>
      </c>
    </row>
    <row r="352" spans="2:9" ht="40.5" customHeight="1">
      <c r="B352" s="9" t="s">
        <v>404</v>
      </c>
      <c r="C352" s="21" t="s">
        <v>405</v>
      </c>
      <c r="D352" s="21"/>
      <c r="E352" s="22">
        <f>E353</f>
        <v>99.222999999999999</v>
      </c>
      <c r="F352" s="22">
        <f>F353</f>
        <v>99.222999999999999</v>
      </c>
      <c r="G352" s="22">
        <f>G353</f>
        <v>35.968020000000003</v>
      </c>
      <c r="H352" s="22">
        <f t="shared" si="55"/>
        <v>36.249680013706502</v>
      </c>
    </row>
    <row r="353" spans="2:8" ht="45" customHeight="1">
      <c r="B353" s="9" t="s">
        <v>25</v>
      </c>
      <c r="C353" s="21" t="s">
        <v>405</v>
      </c>
      <c r="D353" s="21" t="s">
        <v>26</v>
      </c>
      <c r="E353" s="22">
        <v>99.222999999999999</v>
      </c>
      <c r="F353" s="22">
        <v>99.222999999999999</v>
      </c>
      <c r="G353" s="22">
        <f>'[1]бюджет 2017'!$J$123</f>
        <v>35.968020000000003</v>
      </c>
      <c r="H353" s="22">
        <f t="shared" si="55"/>
        <v>36.249680013706502</v>
      </c>
    </row>
    <row r="354" spans="2:8" ht="39.75" customHeight="1">
      <c r="B354" s="9" t="s">
        <v>434</v>
      </c>
      <c r="C354" s="21" t="s">
        <v>411</v>
      </c>
      <c r="D354" s="21"/>
      <c r="E354" s="22">
        <f>E355</f>
        <v>479.3</v>
      </c>
      <c r="F354" s="22">
        <f>F355</f>
        <v>479.3</v>
      </c>
      <c r="G354" s="22">
        <f>G355</f>
        <v>479.33420000000001</v>
      </c>
      <c r="H354" s="22">
        <f t="shared" si="55"/>
        <v>100.00713540580013</v>
      </c>
    </row>
    <row r="355" spans="2:8" ht="32.25" customHeight="1">
      <c r="B355" s="9" t="s">
        <v>48</v>
      </c>
      <c r="C355" s="21" t="s">
        <v>411</v>
      </c>
      <c r="D355" s="21" t="s">
        <v>39</v>
      </c>
      <c r="E355" s="22">
        <v>479.3</v>
      </c>
      <c r="F355" s="22">
        <v>479.3</v>
      </c>
      <c r="G355" s="22">
        <f>'[1]бюджет 2017'!$J$125</f>
        <v>479.33420000000001</v>
      </c>
      <c r="H355" s="22">
        <f t="shared" si="55"/>
        <v>100.00713540580013</v>
      </c>
    </row>
    <row r="356" spans="2:8" ht="44.25" customHeight="1">
      <c r="B356" s="23" t="s">
        <v>439</v>
      </c>
      <c r="C356" s="21" t="s">
        <v>438</v>
      </c>
      <c r="D356" s="21"/>
      <c r="E356" s="22">
        <f>E357</f>
        <v>1298</v>
      </c>
      <c r="F356" s="22">
        <f>F357</f>
        <v>1298</v>
      </c>
      <c r="G356" s="22">
        <f>G357</f>
        <v>1298</v>
      </c>
      <c r="H356" s="22">
        <f t="shared" si="55"/>
        <v>100</v>
      </c>
    </row>
    <row r="357" spans="2:8" ht="51" customHeight="1">
      <c r="B357" s="9" t="s">
        <v>25</v>
      </c>
      <c r="C357" s="21" t="s">
        <v>438</v>
      </c>
      <c r="D357" s="21" t="s">
        <v>26</v>
      </c>
      <c r="E357" s="22">
        <v>1298</v>
      </c>
      <c r="F357" s="22">
        <v>1298</v>
      </c>
      <c r="G357" s="22">
        <f>'[1]бюджет 2017'!$J$142</f>
        <v>1298</v>
      </c>
      <c r="H357" s="22">
        <f t="shared" si="55"/>
        <v>100</v>
      </c>
    </row>
    <row r="358" spans="2:8" ht="66.75" customHeight="1">
      <c r="B358" s="23" t="s">
        <v>406</v>
      </c>
      <c r="C358" s="21" t="s">
        <v>401</v>
      </c>
      <c r="D358" s="21"/>
      <c r="E358" s="22">
        <f>E359</f>
        <v>186.4</v>
      </c>
      <c r="F358" s="22">
        <f>F359</f>
        <v>186.4</v>
      </c>
      <c r="G358" s="22">
        <f>G359</f>
        <v>186.41637</v>
      </c>
      <c r="H358" s="22">
        <f t="shared" si="55"/>
        <v>100.0087821888412</v>
      </c>
    </row>
    <row r="359" spans="2:8" ht="28.5" customHeight="1">
      <c r="B359" s="9" t="s">
        <v>197</v>
      </c>
      <c r="C359" s="21" t="s">
        <v>401</v>
      </c>
      <c r="D359" s="21" t="s">
        <v>44</v>
      </c>
      <c r="E359" s="22">
        <f>54.9+77.5+18.4+35.6</f>
        <v>186.4</v>
      </c>
      <c r="F359" s="22">
        <f>54.9+77.5+18.4+35.6</f>
        <v>186.4</v>
      </c>
      <c r="G359" s="22">
        <f>'[1]бюджет 2017'!$J$267</f>
        <v>186.41637</v>
      </c>
      <c r="H359" s="22">
        <f t="shared" si="55"/>
        <v>100.0087821888412</v>
      </c>
    </row>
    <row r="360" spans="2:8" ht="66.75" customHeight="1">
      <c r="B360" s="23" t="s">
        <v>430</v>
      </c>
      <c r="C360" s="21" t="s">
        <v>433</v>
      </c>
      <c r="D360" s="21"/>
      <c r="E360" s="22">
        <f>E361</f>
        <v>1020</v>
      </c>
      <c r="F360" s="22">
        <f>F361</f>
        <v>1020</v>
      </c>
      <c r="G360" s="22">
        <f>G361</f>
        <v>0</v>
      </c>
      <c r="H360" s="22">
        <f t="shared" si="55"/>
        <v>0</v>
      </c>
    </row>
    <row r="361" spans="2:8" ht="28.5" customHeight="1">
      <c r="B361" s="9" t="s">
        <v>197</v>
      </c>
      <c r="C361" s="21" t="s">
        <v>433</v>
      </c>
      <c r="D361" s="21" t="s">
        <v>44</v>
      </c>
      <c r="E361" s="22">
        <v>1020</v>
      </c>
      <c r="F361" s="22">
        <v>1020</v>
      </c>
      <c r="G361" s="22">
        <f>'[1]бюджет 2017'!$J$269</f>
        <v>0</v>
      </c>
      <c r="H361" s="22">
        <f t="shared" si="55"/>
        <v>0</v>
      </c>
    </row>
    <row r="362" spans="2:8" ht="66.75" customHeight="1">
      <c r="B362" s="23" t="s">
        <v>190</v>
      </c>
      <c r="C362" s="21" t="s">
        <v>407</v>
      </c>
      <c r="D362" s="21"/>
      <c r="E362" s="22">
        <f>E363</f>
        <v>1516.8</v>
      </c>
      <c r="F362" s="22">
        <f>F363</f>
        <v>1516.8</v>
      </c>
      <c r="G362" s="22">
        <f>G363</f>
        <v>1037.43524</v>
      </c>
      <c r="H362" s="22">
        <f t="shared" si="55"/>
        <v>68.396310654008445</v>
      </c>
    </row>
    <row r="363" spans="2:8" ht="49.5" customHeight="1">
      <c r="B363" s="9" t="s">
        <v>25</v>
      </c>
      <c r="C363" s="21" t="s">
        <v>407</v>
      </c>
      <c r="D363" s="21" t="s">
        <v>26</v>
      </c>
      <c r="E363" s="22">
        <v>1516.8</v>
      </c>
      <c r="F363" s="22">
        <v>1516.8</v>
      </c>
      <c r="G363" s="22">
        <f>'[1]бюджет 2017'!$J$317</f>
        <v>1037.43524</v>
      </c>
      <c r="H363" s="22">
        <f t="shared" si="55"/>
        <v>68.396310654008445</v>
      </c>
    </row>
    <row r="364" spans="2:8" ht="40.5" customHeight="1">
      <c r="B364" s="29" t="s">
        <v>431</v>
      </c>
      <c r="C364" s="21" t="s">
        <v>408</v>
      </c>
      <c r="D364" s="21"/>
      <c r="E364" s="22">
        <f>E365</f>
        <v>7.5</v>
      </c>
      <c r="F364" s="22">
        <f>F365</f>
        <v>7.5</v>
      </c>
      <c r="G364" s="22">
        <f>G365</f>
        <v>7.5</v>
      </c>
      <c r="H364" s="22">
        <f t="shared" si="55"/>
        <v>100</v>
      </c>
    </row>
    <row r="365" spans="2:8" ht="50.25" customHeight="1">
      <c r="B365" s="9" t="s">
        <v>25</v>
      </c>
      <c r="C365" s="21" t="s">
        <v>408</v>
      </c>
      <c r="D365" s="21" t="s">
        <v>26</v>
      </c>
      <c r="E365" s="22">
        <v>7.5</v>
      </c>
      <c r="F365" s="22">
        <v>7.5</v>
      </c>
      <c r="G365" s="22">
        <f>'[1]бюджет 2017'!$J$319</f>
        <v>7.5</v>
      </c>
      <c r="H365" s="22">
        <f t="shared" si="55"/>
        <v>100</v>
      </c>
    </row>
    <row r="366" spans="2:8" ht="39" customHeight="1">
      <c r="B366" s="23" t="s">
        <v>409</v>
      </c>
      <c r="C366" s="21" t="s">
        <v>410</v>
      </c>
      <c r="D366" s="21"/>
      <c r="E366" s="22">
        <f>E367</f>
        <v>147.73687000000001</v>
      </c>
      <c r="F366" s="22">
        <f>F367</f>
        <v>147.73687000000001</v>
      </c>
      <c r="G366" s="22">
        <f>G367</f>
        <v>109.42955000000001</v>
      </c>
      <c r="H366" s="22">
        <f t="shared" si="55"/>
        <v>74.070575611897013</v>
      </c>
    </row>
    <row r="367" spans="2:8" ht="50.25" customHeight="1">
      <c r="B367" s="9" t="s">
        <v>25</v>
      </c>
      <c r="C367" s="21" t="s">
        <v>410</v>
      </c>
      <c r="D367" s="21" t="s">
        <v>26</v>
      </c>
      <c r="E367" s="22">
        <v>147.73687000000001</v>
      </c>
      <c r="F367" s="22">
        <v>147.73687000000001</v>
      </c>
      <c r="G367" s="22">
        <f>'[1]бюджет 2017'!$J$321</f>
        <v>109.42955000000001</v>
      </c>
      <c r="H367" s="22">
        <f t="shared" si="55"/>
        <v>74.070575611897013</v>
      </c>
    </row>
    <row r="368" spans="2:8" ht="39" customHeight="1">
      <c r="B368" s="23" t="s">
        <v>437</v>
      </c>
      <c r="C368" s="21" t="s">
        <v>436</v>
      </c>
      <c r="D368" s="21"/>
      <c r="E368" s="22">
        <f>E369</f>
        <v>139.1</v>
      </c>
      <c r="F368" s="22">
        <f>F369</f>
        <v>139.1</v>
      </c>
      <c r="G368" s="22">
        <f>G369</f>
        <v>123.83819</v>
      </c>
      <c r="H368" s="22">
        <f t="shared" si="55"/>
        <v>89.028173975557152</v>
      </c>
    </row>
    <row r="369" spans="2:8" ht="50.25" customHeight="1">
      <c r="B369" s="9" t="s">
        <v>25</v>
      </c>
      <c r="C369" s="21" t="s">
        <v>436</v>
      </c>
      <c r="D369" s="21" t="s">
        <v>26</v>
      </c>
      <c r="E369" s="22">
        <f>139.1</f>
        <v>139.1</v>
      </c>
      <c r="F369" s="22">
        <f>139.1</f>
        <v>139.1</v>
      </c>
      <c r="G369" s="22">
        <f>'[1]бюджет 2017'!$J$127</f>
        <v>123.83819</v>
      </c>
      <c r="H369" s="22">
        <f t="shared" si="55"/>
        <v>89.028173975557152</v>
      </c>
    </row>
    <row r="370" spans="2:8" ht="41.25" customHeight="1">
      <c r="B370" s="23" t="s">
        <v>198</v>
      </c>
      <c r="C370" s="21" t="s">
        <v>403</v>
      </c>
      <c r="D370" s="21"/>
      <c r="E370" s="22">
        <f>E371</f>
        <v>341.7</v>
      </c>
      <c r="F370" s="22">
        <f>F371</f>
        <v>341.7</v>
      </c>
      <c r="G370" s="22">
        <f>G371</f>
        <v>341.68299999999999</v>
      </c>
      <c r="H370" s="22">
        <f t="shared" si="55"/>
        <v>99.995024875621894</v>
      </c>
    </row>
    <row r="371" spans="2:8" ht="41.25" customHeight="1">
      <c r="B371" s="9" t="s">
        <v>197</v>
      </c>
      <c r="C371" s="21" t="s">
        <v>403</v>
      </c>
      <c r="D371" s="21" t="s">
        <v>44</v>
      </c>
      <c r="E371" s="22">
        <f>321.2+20.5</f>
        <v>341.7</v>
      </c>
      <c r="F371" s="22">
        <f>321.2+20.5</f>
        <v>341.7</v>
      </c>
      <c r="G371" s="22">
        <f>'[1]бюджет 2017'!$J$189</f>
        <v>341.68299999999999</v>
      </c>
      <c r="H371" s="22">
        <f t="shared" si="55"/>
        <v>99.995024875621894</v>
      </c>
    </row>
    <row r="372" spans="2:8">
      <c r="B372" s="38"/>
      <c r="C372" s="40"/>
      <c r="D372" s="41"/>
      <c r="E372" s="42"/>
      <c r="F372" s="42"/>
      <c r="G372" s="42"/>
      <c r="H372" s="42"/>
    </row>
    <row r="373" spans="2:8" ht="76.150000000000006" customHeight="1">
      <c r="B373" s="43" t="s">
        <v>56</v>
      </c>
      <c r="C373" s="44"/>
      <c r="D373" s="45"/>
      <c r="E373" s="34"/>
      <c r="F373" s="34"/>
      <c r="G373" s="34"/>
      <c r="H373" s="34"/>
    </row>
    <row r="374" spans="2:8">
      <c r="B374" s="43" t="s">
        <v>1</v>
      </c>
      <c r="C374" s="44"/>
      <c r="D374" s="45"/>
    </row>
    <row r="375" spans="2:8">
      <c r="B375" s="34" t="s">
        <v>57</v>
      </c>
      <c r="C375" s="46"/>
      <c r="E375" s="47"/>
      <c r="F375" s="47"/>
      <c r="G375" s="47" t="s">
        <v>0</v>
      </c>
      <c r="H375" s="47"/>
    </row>
    <row r="376" spans="2:8">
      <c r="B376" s="34"/>
      <c r="C376" s="75"/>
      <c r="D376" s="75"/>
      <c r="E376" s="75"/>
      <c r="F376" s="75"/>
      <c r="G376" s="75"/>
      <c r="H376" s="75"/>
    </row>
    <row r="377" spans="2:8">
      <c r="C377" s="76"/>
      <c r="D377" s="76"/>
      <c r="E377" s="76"/>
      <c r="F377" s="76"/>
      <c r="G377" s="76"/>
      <c r="H377" s="76"/>
    </row>
  </sheetData>
  <mergeCells count="12">
    <mergeCell ref="C8:J8"/>
    <mergeCell ref="F2:G2"/>
    <mergeCell ref="D3:J3"/>
    <mergeCell ref="C4:J4"/>
    <mergeCell ref="C5:J5"/>
    <mergeCell ref="C6:J6"/>
    <mergeCell ref="C7:J7"/>
    <mergeCell ref="B11:H13"/>
    <mergeCell ref="C376:H376"/>
    <mergeCell ref="C377:H377"/>
    <mergeCell ref="C9:H9"/>
    <mergeCell ref="C10:H10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Лист2 (2)</vt:lpstr>
      <vt:lpstr>бюджет 2017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Radchenko</cp:lastModifiedBy>
  <cp:lastPrinted>2017-08-10T04:36:17Z</cp:lastPrinted>
  <dcterms:created xsi:type="dcterms:W3CDTF">2014-04-17T11:26:13Z</dcterms:created>
  <dcterms:modified xsi:type="dcterms:W3CDTF">2017-09-11T11:06:25Z</dcterms:modified>
</cp:coreProperties>
</file>